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62913"/>
</workbook>
</file>

<file path=xl/calcChain.xml><?xml version="1.0" encoding="utf-8"?>
<calcChain xmlns="http://schemas.openxmlformats.org/spreadsheetml/2006/main">
  <c r="F40" i="14" l="1"/>
  <c r="Z39" i="2"/>
  <c r="Z39" i="3"/>
  <c r="Z39" i="4"/>
  <c r="Z39" i="5"/>
  <c r="Y39" i="5"/>
  <c r="Z39" i="6"/>
  <c r="Z39" i="7"/>
  <c r="Y39" i="7"/>
  <c r="Z39" i="8"/>
  <c r="Z39" i="9"/>
  <c r="Z39" i="10"/>
  <c r="Y39" i="10"/>
  <c r="Z39" i="11"/>
  <c r="Y39" i="11"/>
  <c r="Z39" i="12"/>
  <c r="Z39" i="13"/>
  <c r="Y39" i="13"/>
  <c r="Z39" i="14"/>
  <c r="Z39" i="15"/>
  <c r="Z39" i="17"/>
  <c r="Y39" i="17"/>
  <c r="Z39" i="18"/>
  <c r="Z39" i="19"/>
  <c r="Y39" i="19"/>
  <c r="Z39" i="20"/>
  <c r="Z39" i="21"/>
  <c r="Z39" i="22"/>
  <c r="Y39" i="22"/>
  <c r="Z39" i="23"/>
  <c r="Y39" i="23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J39" i="10"/>
  <c r="W39" i="1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J39" i="17"/>
  <c r="W39" i="18"/>
  <c r="Y39" i="18" s="1"/>
  <c r="J39" i="18"/>
  <c r="W39" i="19"/>
  <c r="J39" i="19"/>
  <c r="W39" i="20"/>
  <c r="Y39" i="20" s="1"/>
  <c r="J39" i="20"/>
  <c r="W39" i="21"/>
  <c r="Y39" i="21" s="1"/>
  <c r="J39" i="21"/>
  <c r="W39" i="22"/>
  <c r="J39" i="22"/>
  <c r="W39" i="23"/>
  <c r="J39" i="23"/>
  <c r="W39" i="24"/>
  <c r="Y39" i="24" s="1"/>
  <c r="Z39" i="24" s="1"/>
  <c r="J39" i="24"/>
  <c r="W39" i="1"/>
  <c r="J39" i="1"/>
  <c r="O38" i="6"/>
  <c r="O38" i="7"/>
  <c r="O38" i="8"/>
  <c r="O38" i="9"/>
  <c r="T38" i="11"/>
  <c r="E38" i="11"/>
  <c r="E40" i="11" s="1"/>
  <c r="Q38" i="19"/>
  <c r="Q38" i="20"/>
  <c r="E38" i="20"/>
  <c r="E40" i="20" s="1"/>
  <c r="R38" i="22"/>
  <c r="F38" i="22"/>
  <c r="F40" i="22" s="1"/>
  <c r="R38" i="23"/>
  <c r="H38" i="23"/>
  <c r="AA38" i="24"/>
  <c r="AA40" i="24" s="1"/>
  <c r="T38" i="24"/>
  <c r="N38" i="24"/>
  <c r="H38" i="24"/>
  <c r="AA38" i="1"/>
  <c r="AA40" i="1" s="1"/>
  <c r="T38" i="1"/>
  <c r="N38" i="1"/>
  <c r="H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N38" i="2" s="1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Q38" i="12" s="1"/>
  <c r="P36" i="12"/>
  <c r="O36" i="12"/>
  <c r="N36" i="12"/>
  <c r="M36" i="12"/>
  <c r="L36" i="12"/>
  <c r="K36" i="12"/>
  <c r="J36" i="12"/>
  <c r="I36" i="12"/>
  <c r="H36" i="12"/>
  <c r="G36" i="12"/>
  <c r="F36" i="12"/>
  <c r="E36" i="12"/>
  <c r="E38" i="12" s="1"/>
  <c r="E40" i="12" s="1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Q38" i="13" s="1"/>
  <c r="P36" i="13"/>
  <c r="O36" i="13"/>
  <c r="N36" i="13"/>
  <c r="M36" i="13"/>
  <c r="L36" i="13"/>
  <c r="K36" i="13"/>
  <c r="J36" i="13"/>
  <c r="I36" i="13"/>
  <c r="H36" i="13"/>
  <c r="G36" i="13"/>
  <c r="F36" i="13"/>
  <c r="E36" i="13"/>
  <c r="E38" i="13" s="1"/>
  <c r="E40" i="13" s="1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Q38" i="14" s="1"/>
  <c r="P36" i="14"/>
  <c r="O36" i="14"/>
  <c r="N36" i="14"/>
  <c r="M36" i="14"/>
  <c r="L36" i="14"/>
  <c r="K36" i="14"/>
  <c r="J36" i="14"/>
  <c r="I36" i="14"/>
  <c r="H36" i="14"/>
  <c r="G36" i="14"/>
  <c r="F36" i="14"/>
  <c r="E36" i="14"/>
  <c r="E38" i="14" s="1"/>
  <c r="E40" i="14" s="1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Q38" i="18" s="1"/>
  <c r="P36" i="18"/>
  <c r="O36" i="18"/>
  <c r="N36" i="18"/>
  <c r="M36" i="18"/>
  <c r="L36" i="18"/>
  <c r="K36" i="18"/>
  <c r="J36" i="18"/>
  <c r="I36" i="18"/>
  <c r="H36" i="18"/>
  <c r="G36" i="18"/>
  <c r="F36" i="18"/>
  <c r="E36" i="18"/>
  <c r="E38" i="18" s="1"/>
  <c r="E40" i="18" s="1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E38" i="19" s="1"/>
  <c r="E40" i="19" s="1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Q38" i="21" s="1"/>
  <c r="P36" i="21"/>
  <c r="O36" i="21"/>
  <c r="N36" i="21"/>
  <c r="M36" i="21"/>
  <c r="L36" i="21"/>
  <c r="K36" i="21"/>
  <c r="J36" i="21"/>
  <c r="I36" i="21"/>
  <c r="H36" i="21"/>
  <c r="G36" i="21"/>
  <c r="F36" i="21"/>
  <c r="E36" i="21"/>
  <c r="E38" i="21" s="1"/>
  <c r="E40" i="21" s="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O38" i="10" s="1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Q38" i="15" s="1"/>
  <c r="P27" i="15"/>
  <c r="O27" i="15"/>
  <c r="N27" i="15"/>
  <c r="M27" i="15"/>
  <c r="L27" i="15"/>
  <c r="K27" i="15"/>
  <c r="J27" i="15"/>
  <c r="I27" i="15"/>
  <c r="H27" i="15"/>
  <c r="G27" i="15"/>
  <c r="F27" i="15"/>
  <c r="E27" i="15"/>
  <c r="E38" i="15" s="1"/>
  <c r="E40" i="15" s="1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Q38" i="16" s="1"/>
  <c r="P27" i="16"/>
  <c r="O27" i="16"/>
  <c r="N27" i="16"/>
  <c r="M27" i="16"/>
  <c r="L27" i="16"/>
  <c r="K27" i="16"/>
  <c r="J27" i="16"/>
  <c r="I27" i="16"/>
  <c r="H27" i="16"/>
  <c r="G27" i="16"/>
  <c r="F27" i="16"/>
  <c r="E27" i="16"/>
  <c r="E38" i="16" s="1"/>
  <c r="E40" i="16" s="1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Q38" i="17" s="1"/>
  <c r="P27" i="17"/>
  <c r="O27" i="17"/>
  <c r="N27" i="17"/>
  <c r="M27" i="17"/>
  <c r="L27" i="17"/>
  <c r="K27" i="17"/>
  <c r="J27" i="17"/>
  <c r="I27" i="17"/>
  <c r="H27" i="17"/>
  <c r="G27" i="17"/>
  <c r="F27" i="17"/>
  <c r="E27" i="17"/>
  <c r="E38" i="17" s="1"/>
  <c r="E40" i="17" s="1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Q17" i="2"/>
  <c r="P17" i="2"/>
  <c r="P38" i="2" s="1"/>
  <c r="O17" i="2"/>
  <c r="O38" i="2" s="1"/>
  <c r="N17" i="2"/>
  <c r="M17" i="2"/>
  <c r="M38" i="2" s="1"/>
  <c r="L17" i="2"/>
  <c r="K17" i="2"/>
  <c r="J17" i="2"/>
  <c r="J38" i="2" s="1"/>
  <c r="I17" i="2"/>
  <c r="I38" i="2" s="1"/>
  <c r="H17" i="2"/>
  <c r="H38" i="2" s="1"/>
  <c r="G17" i="2"/>
  <c r="G38" i="2" s="1"/>
  <c r="G40" i="2" s="1"/>
  <c r="H39" i="2" s="1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X17" i="3"/>
  <c r="W17" i="3"/>
  <c r="W38" i="3" s="1"/>
  <c r="V17" i="3"/>
  <c r="V38" i="3" s="1"/>
  <c r="U17" i="3"/>
  <c r="U38" i="3" s="1"/>
  <c r="T17" i="3"/>
  <c r="T38" i="3" s="1"/>
  <c r="S17" i="3"/>
  <c r="R17" i="3"/>
  <c r="Q17" i="3"/>
  <c r="Q38" i="3" s="1"/>
  <c r="P17" i="3"/>
  <c r="P38" i="3" s="1"/>
  <c r="O17" i="3"/>
  <c r="O38" i="3" s="1"/>
  <c r="N17" i="3"/>
  <c r="N38" i="3" s="1"/>
  <c r="M17" i="3"/>
  <c r="L17" i="3"/>
  <c r="K17" i="3"/>
  <c r="K38" i="3" s="1"/>
  <c r="J17" i="3"/>
  <c r="J38" i="3" s="1"/>
  <c r="I17" i="3"/>
  <c r="I38" i="3" s="1"/>
  <c r="H17" i="3"/>
  <c r="H38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W38" i="4" s="1"/>
  <c r="V17" i="4"/>
  <c r="V38" i="4" s="1"/>
  <c r="U17" i="4"/>
  <c r="U38" i="4" s="1"/>
  <c r="T17" i="4"/>
  <c r="T38" i="4" s="1"/>
  <c r="S17" i="4"/>
  <c r="R17" i="4"/>
  <c r="Q17" i="4"/>
  <c r="Q38" i="4" s="1"/>
  <c r="P17" i="4"/>
  <c r="P38" i="4" s="1"/>
  <c r="O17" i="4"/>
  <c r="O38" i="4" s="1"/>
  <c r="N17" i="4"/>
  <c r="N38" i="4" s="1"/>
  <c r="M17" i="4"/>
  <c r="L17" i="4"/>
  <c r="K17" i="4"/>
  <c r="K38" i="4" s="1"/>
  <c r="J17" i="4"/>
  <c r="J38" i="4" s="1"/>
  <c r="I17" i="4"/>
  <c r="I38" i="4" s="1"/>
  <c r="H17" i="4"/>
  <c r="H38" i="4" s="1"/>
  <c r="G17" i="4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Q38" i="5" s="1"/>
  <c r="P17" i="5"/>
  <c r="P38" i="5" s="1"/>
  <c r="O17" i="5"/>
  <c r="O38" i="5" s="1"/>
  <c r="N17" i="5"/>
  <c r="N38" i="5" s="1"/>
  <c r="M17" i="5"/>
  <c r="L17" i="5"/>
  <c r="K17" i="5"/>
  <c r="K38" i="5" s="1"/>
  <c r="J17" i="5"/>
  <c r="J38" i="5" s="1"/>
  <c r="I17" i="5"/>
  <c r="I38" i="5" s="1"/>
  <c r="H17" i="5"/>
  <c r="H38" i="5" s="1"/>
  <c r="G17" i="5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X17" i="6"/>
  <c r="X38" i="6" s="1"/>
  <c r="W17" i="6"/>
  <c r="W38" i="6" s="1"/>
  <c r="V17" i="6"/>
  <c r="V38" i="6" s="1"/>
  <c r="U17" i="6"/>
  <c r="U38" i="6" s="1"/>
  <c r="T17" i="6"/>
  <c r="S17" i="6"/>
  <c r="R17" i="6"/>
  <c r="R38" i="6" s="1"/>
  <c r="Q17" i="6"/>
  <c r="Q38" i="6" s="1"/>
  <c r="P17" i="6"/>
  <c r="P38" i="6" s="1"/>
  <c r="O17" i="6"/>
  <c r="N17" i="6"/>
  <c r="M17" i="6"/>
  <c r="L17" i="6"/>
  <c r="L38" i="6" s="1"/>
  <c r="K17" i="6"/>
  <c r="K38" i="6" s="1"/>
  <c r="J17" i="6"/>
  <c r="J38" i="6" s="1"/>
  <c r="I17" i="6"/>
  <c r="I38" i="6" s="1"/>
  <c r="H17" i="6"/>
  <c r="G17" i="6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Y40" i="7" s="1"/>
  <c r="X17" i="7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P38" i="7" s="1"/>
  <c r="O17" i="7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S38" i="8" s="1"/>
  <c r="R17" i="8"/>
  <c r="R38" i="8" s="1"/>
  <c r="Q17" i="8"/>
  <c r="Q38" i="8" s="1"/>
  <c r="P17" i="8"/>
  <c r="P38" i="8" s="1"/>
  <c r="O17" i="8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X38" i="9" s="1"/>
  <c r="W17" i="9"/>
  <c r="W38" i="9" s="1"/>
  <c r="V17" i="9"/>
  <c r="U17" i="9"/>
  <c r="U38" i="9" s="1"/>
  <c r="T17" i="9"/>
  <c r="S17" i="9"/>
  <c r="S38" i="9" s="1"/>
  <c r="R17" i="9"/>
  <c r="R38" i="9" s="1"/>
  <c r="Q17" i="9"/>
  <c r="Q38" i="9" s="1"/>
  <c r="P17" i="9"/>
  <c r="O17" i="9"/>
  <c r="N17" i="9"/>
  <c r="M17" i="9"/>
  <c r="M38" i="9" s="1"/>
  <c r="L17" i="9"/>
  <c r="L38" i="9" s="1"/>
  <c r="K17" i="9"/>
  <c r="K38" i="9" s="1"/>
  <c r="J17" i="9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U17" i="11"/>
  <c r="U38" i="11" s="1"/>
  <c r="T17" i="1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R38" i="12" s="1"/>
  <c r="Q17" i="12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D17" i="12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D38" i="13" s="1"/>
  <c r="D40" i="13" s="1"/>
  <c r="C17" i="13"/>
  <c r="C38" i="13" s="1"/>
  <c r="C40" i="13" s="1"/>
  <c r="AA17" i="14"/>
  <c r="AA38" i="14" s="1"/>
  <c r="AA40" i="14" s="1"/>
  <c r="Z17" i="14"/>
  <c r="Y17" i="14"/>
  <c r="Y38" i="14" s="1"/>
  <c r="Y40" i="14" s="1"/>
  <c r="X17" i="14"/>
  <c r="X38" i="14" s="1"/>
  <c r="W17" i="14"/>
  <c r="W38" i="14" s="1"/>
  <c r="V17" i="14"/>
  <c r="U17" i="14"/>
  <c r="U38" i="14" s="1"/>
  <c r="T17" i="14"/>
  <c r="T38" i="14" s="1"/>
  <c r="S17" i="14"/>
  <c r="S38" i="14" s="1"/>
  <c r="R17" i="14"/>
  <c r="R38" i="14" s="1"/>
  <c r="Q17" i="14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F17" i="14"/>
  <c r="F38" i="14" s="1"/>
  <c r="E17" i="14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Z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E17" i="18"/>
  <c r="D17" i="18"/>
  <c r="D38" i="18" s="1"/>
  <c r="D40" i="18" s="1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T38" i="19" s="1"/>
  <c r="S17" i="19"/>
  <c r="R17" i="19"/>
  <c r="R38" i="19" s="1"/>
  <c r="Q17" i="19"/>
  <c r="P17" i="19"/>
  <c r="P38" i="19" s="1"/>
  <c r="O17" i="19"/>
  <c r="O38" i="19" s="1"/>
  <c r="N17" i="19"/>
  <c r="N38" i="19" s="1"/>
  <c r="M17" i="19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F17" i="19"/>
  <c r="F38" i="19" s="1"/>
  <c r="F40" i="19" s="1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P17" i="20"/>
  <c r="P38" i="20" s="1"/>
  <c r="O17" i="20"/>
  <c r="O38" i="20" s="1"/>
  <c r="N17" i="20"/>
  <c r="N38" i="20" s="1"/>
  <c r="M17" i="20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F17" i="20"/>
  <c r="F38" i="20" s="1"/>
  <c r="F40" i="20" s="1"/>
  <c r="E17" i="20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R17" i="21"/>
  <c r="R38" i="21" s="1"/>
  <c r="Q17" i="21"/>
  <c r="P17" i="21"/>
  <c r="P38" i="21" s="1"/>
  <c r="O17" i="21"/>
  <c r="O38" i="21" s="1"/>
  <c r="N17" i="21"/>
  <c r="N38" i="21" s="1"/>
  <c r="M17" i="2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F17" i="21"/>
  <c r="F38" i="21" s="1"/>
  <c r="F40" i="21" s="1"/>
  <c r="E17" i="2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X38" i="22" s="1"/>
  <c r="W17" i="22"/>
  <c r="W38" i="22" s="1"/>
  <c r="V17" i="22"/>
  <c r="V38" i="22" s="1"/>
  <c r="U17" i="22"/>
  <c r="U38" i="22" s="1"/>
  <c r="T17" i="22"/>
  <c r="S17" i="22"/>
  <c r="S38" i="22" s="1"/>
  <c r="R17" i="22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G38" i="22" s="1"/>
  <c r="G40" i="22" s="1"/>
  <c r="H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Y17" i="23"/>
  <c r="Y38" i="23" s="1"/>
  <c r="Y40" i="23" s="1"/>
  <c r="X17" i="23"/>
  <c r="Z17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Z17" i="24" s="1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G38" i="1" s="1"/>
  <c r="G40" i="1" s="1"/>
  <c r="H39" i="1" s="1"/>
  <c r="H40" i="1" s="1"/>
  <c r="I39" i="1" s="1"/>
  <c r="I40" i="1" s="1"/>
  <c r="J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12" l="1"/>
  <c r="X38" i="12"/>
  <c r="Z17" i="11"/>
  <c r="X38" i="11"/>
  <c r="Z38" i="1"/>
  <c r="X40" i="1"/>
  <c r="Z40" i="1" s="1"/>
  <c r="X40" i="22"/>
  <c r="Z40" i="22" s="1"/>
  <c r="Z38" i="22"/>
  <c r="D38" i="14"/>
  <c r="D40" i="14" s="1"/>
  <c r="J38" i="14"/>
  <c r="P38" i="14"/>
  <c r="V38" i="14"/>
  <c r="D38" i="12"/>
  <c r="D40" i="12" s="1"/>
  <c r="J38" i="12"/>
  <c r="P38" i="12"/>
  <c r="V38" i="12"/>
  <c r="D38" i="11"/>
  <c r="D40" i="11" s="1"/>
  <c r="J38" i="11"/>
  <c r="X38" i="10"/>
  <c r="Z17" i="10"/>
  <c r="H40" i="16"/>
  <c r="I39" i="16" s="1"/>
  <c r="I40" i="16" s="1"/>
  <c r="H40" i="15"/>
  <c r="I39" i="15" s="1"/>
  <c r="I40" i="15" s="1"/>
  <c r="J40" i="15" s="1"/>
  <c r="H40" i="14"/>
  <c r="I39" i="14" s="1"/>
  <c r="I40" i="14" s="1"/>
  <c r="Z40" i="14"/>
  <c r="Z38" i="13"/>
  <c r="X40" i="13"/>
  <c r="Z40" i="13" s="1"/>
  <c r="D38" i="9"/>
  <c r="D40" i="9" s="1"/>
  <c r="J38" i="9"/>
  <c r="P38" i="9"/>
  <c r="V38" i="9"/>
  <c r="I40" i="10"/>
  <c r="J40" i="10" s="1"/>
  <c r="Z38" i="9"/>
  <c r="X40" i="9"/>
  <c r="Z40" i="9" s="1"/>
  <c r="Z17" i="1"/>
  <c r="Y40" i="22"/>
  <c r="Z38" i="21"/>
  <c r="X40" i="21"/>
  <c r="Z17" i="20"/>
  <c r="X38" i="20"/>
  <c r="Z17" i="19"/>
  <c r="X38" i="19"/>
  <c r="F38" i="18"/>
  <c r="F40" i="18" s="1"/>
  <c r="L38" i="18"/>
  <c r="R38" i="18"/>
  <c r="X38" i="18"/>
  <c r="Z17" i="8"/>
  <c r="X38" i="8"/>
  <c r="Z17" i="7"/>
  <c r="X38" i="7"/>
  <c r="Z38" i="6"/>
  <c r="X40" i="6"/>
  <c r="Z40" i="6" s="1"/>
  <c r="E38" i="2"/>
  <c r="E40" i="2" s="1"/>
  <c r="K38" i="2"/>
  <c r="Q38" i="2"/>
  <c r="W38" i="2"/>
  <c r="AA38" i="23"/>
  <c r="AA40" i="23" s="1"/>
  <c r="H38" i="22"/>
  <c r="H40" i="22" s="1"/>
  <c r="I39" i="22" s="1"/>
  <c r="I40" i="22" s="1"/>
  <c r="N38" i="22"/>
  <c r="T38" i="22"/>
  <c r="Z17" i="22"/>
  <c r="G38" i="21"/>
  <c r="G40" i="21" s="1"/>
  <c r="H39" i="21" s="1"/>
  <c r="H40" i="21" s="1"/>
  <c r="I39" i="21" s="1"/>
  <c r="I40" i="21" s="1"/>
  <c r="J40" i="21" s="1"/>
  <c r="M38" i="21"/>
  <c r="S38" i="21"/>
  <c r="Z17" i="21"/>
  <c r="Y38" i="21"/>
  <c r="Y40" i="21" s="1"/>
  <c r="G38" i="20"/>
  <c r="G40" i="20" s="1"/>
  <c r="H39" i="20" s="1"/>
  <c r="H40" i="20" s="1"/>
  <c r="I39" i="20" s="1"/>
  <c r="I40" i="20" s="1"/>
  <c r="J40" i="20" s="1"/>
  <c r="M38" i="20"/>
  <c r="S38" i="20"/>
  <c r="Y38" i="20"/>
  <c r="Y40" i="20" s="1"/>
  <c r="G38" i="19"/>
  <c r="G40" i="19" s="1"/>
  <c r="H39" i="19" s="1"/>
  <c r="H40" i="19" s="1"/>
  <c r="I39" i="19" s="1"/>
  <c r="I40" i="19" s="1"/>
  <c r="M38" i="19"/>
  <c r="S38" i="19"/>
  <c r="Y38" i="19"/>
  <c r="Y40" i="19" s="1"/>
  <c r="H40" i="18"/>
  <c r="I39" i="18" s="1"/>
  <c r="I40" i="18" s="1"/>
  <c r="Z38" i="17"/>
  <c r="X40" i="17"/>
  <c r="Z40" i="17" s="1"/>
  <c r="AA38" i="10"/>
  <c r="AA40" i="10" s="1"/>
  <c r="H38" i="9"/>
  <c r="H40" i="9" s="1"/>
  <c r="I39" i="9" s="1"/>
  <c r="I40" i="9" s="1"/>
  <c r="N38" i="9"/>
  <c r="T38" i="9"/>
  <c r="Z17" i="9"/>
  <c r="H40" i="7"/>
  <c r="I39" i="7" s="1"/>
  <c r="I40" i="7" s="1"/>
  <c r="G38" i="6"/>
  <c r="G40" i="6" s="1"/>
  <c r="H39" i="6" s="1"/>
  <c r="H40" i="6" s="1"/>
  <c r="I39" i="6" s="1"/>
  <c r="I40" i="6" s="1"/>
  <c r="J40" i="6" s="1"/>
  <c r="M38" i="6"/>
  <c r="S38" i="6"/>
  <c r="Y38" i="6"/>
  <c r="Y40" i="6" s="1"/>
  <c r="F38" i="5"/>
  <c r="F40" i="5" s="1"/>
  <c r="L38" i="5"/>
  <c r="R38" i="5"/>
  <c r="Z17" i="5"/>
  <c r="X38" i="5"/>
  <c r="F38" i="4"/>
  <c r="F40" i="4" s="1"/>
  <c r="L38" i="4"/>
  <c r="R38" i="4"/>
  <c r="Z17" i="4"/>
  <c r="X38" i="4"/>
  <c r="F38" i="3"/>
  <c r="F40" i="3" s="1"/>
  <c r="L38" i="3"/>
  <c r="R38" i="3"/>
  <c r="Z17" i="3"/>
  <c r="X38" i="3"/>
  <c r="F38" i="2"/>
  <c r="F40" i="2" s="1"/>
  <c r="L38" i="2"/>
  <c r="R38" i="2"/>
  <c r="Z17" i="2"/>
  <c r="X38" i="2"/>
  <c r="Z27" i="24"/>
  <c r="X38" i="23"/>
  <c r="H40" i="17"/>
  <c r="I39" i="17" s="1"/>
  <c r="I40" i="17" s="1"/>
  <c r="Z17" i="16"/>
  <c r="X38" i="16"/>
  <c r="Z17" i="15"/>
  <c r="X38" i="15"/>
  <c r="Z38" i="14"/>
  <c r="X40" i="14"/>
  <c r="P38" i="11"/>
  <c r="V38" i="11"/>
  <c r="J38" i="10"/>
  <c r="P38" i="10"/>
  <c r="V38" i="10"/>
  <c r="AA38" i="9"/>
  <c r="AA40" i="9" s="1"/>
  <c r="H38" i="8"/>
  <c r="H40" i="8" s="1"/>
  <c r="I39" i="8" s="1"/>
  <c r="I40" i="8" s="1"/>
  <c r="N38" i="8"/>
  <c r="T38" i="8"/>
  <c r="AA38" i="8"/>
  <c r="AA40" i="8" s="1"/>
  <c r="H38" i="7"/>
  <c r="N38" i="7"/>
  <c r="T38" i="7"/>
  <c r="AA38" i="7"/>
  <c r="AA40" i="7" s="1"/>
  <c r="H38" i="6"/>
  <c r="N38" i="6"/>
  <c r="T38" i="6"/>
  <c r="G38" i="5"/>
  <c r="G40" i="5" s="1"/>
  <c r="H39" i="5" s="1"/>
  <c r="H40" i="5" s="1"/>
  <c r="I39" i="5" s="1"/>
  <c r="I40" i="5" s="1"/>
  <c r="M38" i="5"/>
  <c r="S38" i="5"/>
  <c r="Y38" i="5"/>
  <c r="Y40" i="5" s="1"/>
  <c r="G38" i="4"/>
  <c r="G40" i="4" s="1"/>
  <c r="H39" i="4" s="1"/>
  <c r="H40" i="4" s="1"/>
  <c r="I39" i="4" s="1"/>
  <c r="I40" i="4" s="1"/>
  <c r="J40" i="4" s="1"/>
  <c r="M38" i="4"/>
  <c r="S38" i="4"/>
  <c r="Y38" i="4"/>
  <c r="Y40" i="4" s="1"/>
  <c r="G38" i="3"/>
  <c r="G40" i="3" s="1"/>
  <c r="H39" i="3" s="1"/>
  <c r="H40" i="3" s="1"/>
  <c r="I39" i="3" s="1"/>
  <c r="I40" i="3" s="1"/>
  <c r="J40" i="3" s="1"/>
  <c r="M38" i="3"/>
  <c r="S38" i="3"/>
  <c r="Y38" i="3"/>
  <c r="Y40" i="3" s="1"/>
  <c r="H40" i="2"/>
  <c r="I39" i="2" s="1"/>
  <c r="I40" i="2" s="1"/>
  <c r="J40" i="2" s="1"/>
  <c r="X38" i="24"/>
  <c r="J40" i="24"/>
  <c r="K39" i="24"/>
  <c r="J40" i="23"/>
  <c r="K39" i="23"/>
  <c r="K39" i="19"/>
  <c r="J40" i="19"/>
  <c r="J40" i="16"/>
  <c r="K39" i="16"/>
  <c r="J40" i="12"/>
  <c r="K39" i="12"/>
  <c r="J40" i="13"/>
  <c r="K39" i="13"/>
  <c r="J40" i="5"/>
  <c r="K39" i="5"/>
  <c r="J40" i="18"/>
  <c r="K39" i="18"/>
  <c r="J40" i="14"/>
  <c r="K39" i="14"/>
  <c r="K39" i="6"/>
  <c r="K39" i="2"/>
  <c r="K39" i="1"/>
  <c r="K39" i="21"/>
  <c r="J40" i="17"/>
  <c r="K39" i="17"/>
  <c r="J40" i="11"/>
  <c r="K39" i="11"/>
  <c r="J40" i="7"/>
  <c r="K39" i="7"/>
  <c r="K39" i="3"/>
  <c r="Z40" i="21"/>
  <c r="J40" i="22" l="1"/>
  <c r="K39" i="22"/>
  <c r="N39" i="22" s="1"/>
  <c r="J40" i="8"/>
  <c r="K39" i="8"/>
  <c r="J40" i="9"/>
  <c r="K39" i="9"/>
  <c r="Z38" i="15"/>
  <c r="X40" i="15"/>
  <c r="Z40" i="15" s="1"/>
  <c r="Z38" i="10"/>
  <c r="X40" i="10"/>
  <c r="Z40" i="10" s="1"/>
  <c r="Z38" i="8"/>
  <c r="X40" i="8"/>
  <c r="Z40" i="8" s="1"/>
  <c r="Z38" i="19"/>
  <c r="X40" i="19"/>
  <c r="Z40" i="19" s="1"/>
  <c r="K39" i="10"/>
  <c r="K40" i="10" s="1"/>
  <c r="L39" i="10" s="1"/>
  <c r="L40" i="10" s="1"/>
  <c r="M39" i="10" s="1"/>
  <c r="M40" i="10" s="1"/>
  <c r="K39" i="20"/>
  <c r="Z38" i="16"/>
  <c r="X40" i="16"/>
  <c r="Z40" i="16" s="1"/>
  <c r="Z38" i="3"/>
  <c r="X40" i="3"/>
  <c r="Z40" i="3" s="1"/>
  <c r="Z38" i="24"/>
  <c r="X40" i="24"/>
  <c r="Z40" i="24" s="1"/>
  <c r="Z38" i="18"/>
  <c r="X40" i="18"/>
  <c r="Z40" i="18" s="1"/>
  <c r="Z38" i="5"/>
  <c r="X40" i="5"/>
  <c r="Z40" i="5" s="1"/>
  <c r="Z38" i="11"/>
  <c r="X40" i="11"/>
  <c r="Z40" i="11" s="1"/>
  <c r="Z38" i="12"/>
  <c r="X40" i="12"/>
  <c r="Z40" i="12" s="1"/>
  <c r="Z38" i="2"/>
  <c r="X40" i="2"/>
  <c r="Z40" i="2" s="1"/>
  <c r="Z38" i="20"/>
  <c r="X40" i="20"/>
  <c r="Z40" i="20" s="1"/>
  <c r="K39" i="15"/>
  <c r="K40" i="15" s="1"/>
  <c r="L39" i="15" s="1"/>
  <c r="L40" i="15" s="1"/>
  <c r="M39" i="15" s="1"/>
  <c r="M40" i="15" s="1"/>
  <c r="K39" i="4"/>
  <c r="Z38" i="23"/>
  <c r="X40" i="23"/>
  <c r="Z40" i="23" s="1"/>
  <c r="Z38" i="4"/>
  <c r="X40" i="4"/>
  <c r="Z40" i="4" s="1"/>
  <c r="Z38" i="7"/>
  <c r="X40" i="7"/>
  <c r="Z40" i="7" s="1"/>
  <c r="K40" i="7"/>
  <c r="L39" i="7" s="1"/>
  <c r="L40" i="7" s="1"/>
  <c r="M39" i="7" s="1"/>
  <c r="M40" i="7" s="1"/>
  <c r="N39" i="7"/>
  <c r="N39" i="21"/>
  <c r="K40" i="21"/>
  <c r="L39" i="21" s="1"/>
  <c r="L40" i="21" s="1"/>
  <c r="M39" i="21" s="1"/>
  <c r="M40" i="21" s="1"/>
  <c r="K40" i="6"/>
  <c r="L39" i="6" s="1"/>
  <c r="L40" i="6" s="1"/>
  <c r="M39" i="6" s="1"/>
  <c r="M40" i="6" s="1"/>
  <c r="N39" i="6"/>
  <c r="K40" i="14"/>
  <c r="L39" i="14" s="1"/>
  <c r="L40" i="14" s="1"/>
  <c r="M39" i="14" s="1"/>
  <c r="M40" i="14" s="1"/>
  <c r="N39" i="14"/>
  <c r="K40" i="5"/>
  <c r="L39" i="5" s="1"/>
  <c r="L40" i="5" s="1"/>
  <c r="M39" i="5" s="1"/>
  <c r="M40" i="5" s="1"/>
  <c r="N39" i="5"/>
  <c r="K40" i="13"/>
  <c r="L39" i="13" s="1"/>
  <c r="L40" i="13" s="1"/>
  <c r="M39" i="13" s="1"/>
  <c r="M40" i="13" s="1"/>
  <c r="N39" i="13"/>
  <c r="K40" i="4"/>
  <c r="L39" i="4" s="1"/>
  <c r="L40" i="4" s="1"/>
  <c r="M39" i="4" s="1"/>
  <c r="M40" i="4" s="1"/>
  <c r="N39" i="4"/>
  <c r="K40" i="12"/>
  <c r="L39" i="12" s="1"/>
  <c r="L40" i="12" s="1"/>
  <c r="M39" i="12" s="1"/>
  <c r="M40" i="12" s="1"/>
  <c r="N39" i="12"/>
  <c r="K40" i="22"/>
  <c r="L39" i="22" s="1"/>
  <c r="L40" i="22" s="1"/>
  <c r="M39" i="22" s="1"/>
  <c r="M40" i="22" s="1"/>
  <c r="N39" i="19"/>
  <c r="K40" i="19"/>
  <c r="L39" i="19" s="1"/>
  <c r="L40" i="19" s="1"/>
  <c r="M39" i="19" s="1"/>
  <c r="M40" i="19" s="1"/>
  <c r="K40" i="3"/>
  <c r="L39" i="3" s="1"/>
  <c r="L40" i="3" s="1"/>
  <c r="M39" i="3" s="1"/>
  <c r="M40" i="3" s="1"/>
  <c r="N39" i="3"/>
  <c r="K40" i="8"/>
  <c r="L39" i="8" s="1"/>
  <c r="L40" i="8" s="1"/>
  <c r="M39" i="8" s="1"/>
  <c r="M40" i="8" s="1"/>
  <c r="N39" i="8"/>
  <c r="N39" i="16"/>
  <c r="K40" i="16"/>
  <c r="L39" i="16" s="1"/>
  <c r="L40" i="16" s="1"/>
  <c r="M39" i="16" s="1"/>
  <c r="M40" i="16" s="1"/>
  <c r="N39" i="23"/>
  <c r="K40" i="23"/>
  <c r="L39" i="23" s="1"/>
  <c r="L40" i="23" s="1"/>
  <c r="M39" i="23" s="1"/>
  <c r="M40" i="23" s="1"/>
  <c r="N39" i="24"/>
  <c r="K40" i="24"/>
  <c r="L39" i="24" s="1"/>
  <c r="L40" i="24" s="1"/>
  <c r="M39" i="24" s="1"/>
  <c r="M40" i="24" s="1"/>
  <c r="N39" i="1"/>
  <c r="K40" i="1"/>
  <c r="L39" i="1" s="1"/>
  <c r="L40" i="1" s="1"/>
  <c r="M39" i="1" s="1"/>
  <c r="M40" i="1" s="1"/>
  <c r="K40" i="11"/>
  <c r="L39" i="11" s="1"/>
  <c r="L40" i="11" s="1"/>
  <c r="M39" i="11" s="1"/>
  <c r="M40" i="11" s="1"/>
  <c r="N39" i="11"/>
  <c r="N39" i="17"/>
  <c r="K40" i="17"/>
  <c r="L39" i="17" s="1"/>
  <c r="L40" i="17" s="1"/>
  <c r="M39" i="17" s="1"/>
  <c r="M40" i="17" s="1"/>
  <c r="K40" i="2"/>
  <c r="L39" i="2" s="1"/>
  <c r="L40" i="2" s="1"/>
  <c r="M39" i="2" s="1"/>
  <c r="M40" i="2" s="1"/>
  <c r="N39" i="2"/>
  <c r="N39" i="18"/>
  <c r="K40" i="18"/>
  <c r="L39" i="18" s="1"/>
  <c r="L40" i="18" s="1"/>
  <c r="M39" i="18" s="1"/>
  <c r="M40" i="18" s="1"/>
  <c r="K40" i="9"/>
  <c r="L39" i="9" s="1"/>
  <c r="L40" i="9" s="1"/>
  <c r="M39" i="9" s="1"/>
  <c r="M40" i="9" s="1"/>
  <c r="N39" i="9"/>
  <c r="N39" i="15" l="1"/>
  <c r="N39" i="20"/>
  <c r="K40" i="20"/>
  <c r="L39" i="20" s="1"/>
  <c r="L40" i="20" s="1"/>
  <c r="M39" i="20" s="1"/>
  <c r="M40" i="20" s="1"/>
  <c r="N39" i="10"/>
  <c r="N40" i="2"/>
  <c r="O39" i="2"/>
  <c r="N40" i="24"/>
  <c r="O39" i="24"/>
  <c r="N40" i="16"/>
  <c r="O39" i="16"/>
  <c r="N40" i="22"/>
  <c r="O39" i="22"/>
  <c r="N40" i="3"/>
  <c r="O39" i="3"/>
  <c r="N40" i="4"/>
  <c r="O39" i="4"/>
  <c r="N40" i="5"/>
  <c r="O39" i="5"/>
  <c r="N40" i="6"/>
  <c r="O39" i="6"/>
  <c r="N40" i="15"/>
  <c r="O39" i="15"/>
  <c r="N40" i="9"/>
  <c r="O39" i="9"/>
  <c r="N40" i="17"/>
  <c r="O39" i="17"/>
  <c r="N40" i="23"/>
  <c r="O39" i="23"/>
  <c r="N40" i="19"/>
  <c r="O39" i="19"/>
  <c r="N40" i="21"/>
  <c r="O39" i="21"/>
  <c r="N40" i="11"/>
  <c r="O39" i="11"/>
  <c r="N40" i="18"/>
  <c r="O39" i="18"/>
  <c r="N40" i="1"/>
  <c r="O39" i="1"/>
  <c r="N40" i="8"/>
  <c r="O39" i="8"/>
  <c r="N40" i="10"/>
  <c r="O39" i="10"/>
  <c r="N40" i="12"/>
  <c r="O39" i="12"/>
  <c r="N40" i="13"/>
  <c r="O39" i="13"/>
  <c r="N40" i="14"/>
  <c r="O39" i="14"/>
  <c r="N40" i="7"/>
  <c r="O39" i="7"/>
  <c r="N40" i="20" l="1"/>
  <c r="O39" i="20"/>
  <c r="O40" i="7"/>
  <c r="P39" i="7" s="1"/>
  <c r="P40" i="7" s="1"/>
  <c r="Q39" i="7" s="1"/>
  <c r="Q40" i="7" s="1"/>
  <c r="R39" i="7"/>
  <c r="O40" i="13"/>
  <c r="P39" i="13" s="1"/>
  <c r="P40" i="13" s="1"/>
  <c r="Q39" i="13" s="1"/>
  <c r="Q40" i="13" s="1"/>
  <c r="R39" i="13"/>
  <c r="O40" i="10"/>
  <c r="P39" i="10" s="1"/>
  <c r="P40" i="10" s="1"/>
  <c r="Q39" i="10" s="1"/>
  <c r="Q40" i="10" s="1"/>
  <c r="R39" i="10"/>
  <c r="R39" i="1"/>
  <c r="O40" i="1"/>
  <c r="P39" i="1" s="1"/>
  <c r="P40" i="1" s="1"/>
  <c r="Q39" i="1" s="1"/>
  <c r="Q40" i="1" s="1"/>
  <c r="O40" i="11"/>
  <c r="P39" i="11" s="1"/>
  <c r="P40" i="11" s="1"/>
  <c r="Q39" i="11" s="1"/>
  <c r="Q40" i="11" s="1"/>
  <c r="R39" i="11"/>
  <c r="R39" i="19"/>
  <c r="O40" i="19"/>
  <c r="P39" i="19" s="1"/>
  <c r="P40" i="19" s="1"/>
  <c r="Q39" i="19" s="1"/>
  <c r="Q40" i="19" s="1"/>
  <c r="R39" i="17"/>
  <c r="O40" i="17"/>
  <c r="P39" i="17" s="1"/>
  <c r="P40" i="17" s="1"/>
  <c r="Q39" i="17" s="1"/>
  <c r="Q40" i="17" s="1"/>
  <c r="O40" i="15"/>
  <c r="P39" i="15" s="1"/>
  <c r="P40" i="15" s="1"/>
  <c r="Q39" i="15" s="1"/>
  <c r="Q40" i="15" s="1"/>
  <c r="R39" i="15"/>
  <c r="O40" i="5"/>
  <c r="P39" i="5" s="1"/>
  <c r="P40" i="5" s="1"/>
  <c r="Q39" i="5" s="1"/>
  <c r="Q40" i="5" s="1"/>
  <c r="R39" i="5"/>
  <c r="O40" i="3"/>
  <c r="P39" i="3" s="1"/>
  <c r="P40" i="3" s="1"/>
  <c r="Q39" i="3" s="1"/>
  <c r="Q40" i="3" s="1"/>
  <c r="R39" i="3"/>
  <c r="R39" i="24"/>
  <c r="O40" i="24"/>
  <c r="P39" i="24" s="1"/>
  <c r="P40" i="24" s="1"/>
  <c r="Q39" i="24" s="1"/>
  <c r="Q40" i="24" s="1"/>
  <c r="R39" i="18"/>
  <c r="O40" i="18"/>
  <c r="P39" i="18" s="1"/>
  <c r="P40" i="18" s="1"/>
  <c r="Q39" i="18" s="1"/>
  <c r="Q40" i="18" s="1"/>
  <c r="R39" i="23"/>
  <c r="O40" i="23"/>
  <c r="P39" i="23" s="1"/>
  <c r="P40" i="23" s="1"/>
  <c r="Q39" i="23" s="1"/>
  <c r="Q40" i="23" s="1"/>
  <c r="O40" i="6"/>
  <c r="P39" i="6" s="1"/>
  <c r="P40" i="6" s="1"/>
  <c r="Q39" i="6" s="1"/>
  <c r="Q40" i="6" s="1"/>
  <c r="R39" i="6"/>
  <c r="O40" i="4"/>
  <c r="P39" i="4" s="1"/>
  <c r="P40" i="4" s="1"/>
  <c r="Q39" i="4" s="1"/>
  <c r="Q40" i="4" s="1"/>
  <c r="R39" i="4"/>
  <c r="R39" i="22"/>
  <c r="O40" i="22"/>
  <c r="P39" i="22" s="1"/>
  <c r="P40" i="22" s="1"/>
  <c r="Q39" i="22" s="1"/>
  <c r="Q40" i="22" s="1"/>
  <c r="R39" i="16"/>
  <c r="O40" i="16"/>
  <c r="P39" i="16" s="1"/>
  <c r="P40" i="16" s="1"/>
  <c r="Q39" i="16" s="1"/>
  <c r="Q40" i="16" s="1"/>
  <c r="O40" i="2"/>
  <c r="P39" i="2" s="1"/>
  <c r="P40" i="2" s="1"/>
  <c r="Q39" i="2" s="1"/>
  <c r="Q40" i="2" s="1"/>
  <c r="R39" i="2"/>
  <c r="O40" i="14"/>
  <c r="P39" i="14" s="1"/>
  <c r="P40" i="14" s="1"/>
  <c r="Q39" i="14" s="1"/>
  <c r="Q40" i="14" s="1"/>
  <c r="R39" i="14"/>
  <c r="O40" i="12"/>
  <c r="P39" i="12" s="1"/>
  <c r="P40" i="12" s="1"/>
  <c r="Q39" i="12" s="1"/>
  <c r="Q40" i="12" s="1"/>
  <c r="R39" i="12"/>
  <c r="O40" i="8"/>
  <c r="P39" i="8" s="1"/>
  <c r="P40" i="8" s="1"/>
  <c r="Q39" i="8" s="1"/>
  <c r="Q40" i="8" s="1"/>
  <c r="R39" i="8"/>
  <c r="R39" i="21"/>
  <c r="O40" i="21"/>
  <c r="P39" i="21" s="1"/>
  <c r="P40" i="21" s="1"/>
  <c r="Q39" i="21" s="1"/>
  <c r="Q40" i="21" s="1"/>
  <c r="O40" i="9"/>
  <c r="P39" i="9" s="1"/>
  <c r="P40" i="9" s="1"/>
  <c r="Q39" i="9" s="1"/>
  <c r="Q40" i="9" s="1"/>
  <c r="R39" i="9"/>
  <c r="R39" i="20" l="1"/>
  <c r="O40" i="20"/>
  <c r="P39" i="20" s="1"/>
  <c r="P40" i="20" s="1"/>
  <c r="Q39" i="20" s="1"/>
  <c r="Q40" i="20" s="1"/>
  <c r="R40" i="14"/>
  <c r="S39" i="14"/>
  <c r="R40" i="15"/>
  <c r="S39" i="15"/>
  <c r="R40" i="22"/>
  <c r="S39" i="22"/>
  <c r="R40" i="16"/>
  <c r="S39" i="16"/>
  <c r="R40" i="23"/>
  <c r="S39" i="23"/>
  <c r="R40" i="24"/>
  <c r="S39" i="24"/>
  <c r="R40" i="19"/>
  <c r="S39" i="19"/>
  <c r="R40" i="1"/>
  <c r="S39" i="1"/>
  <c r="R40" i="9"/>
  <c r="S39" i="9"/>
  <c r="R40" i="3"/>
  <c r="S39" i="3"/>
  <c r="R40" i="13"/>
  <c r="S39" i="13"/>
  <c r="R40" i="8"/>
  <c r="S39" i="8"/>
  <c r="R40" i="18"/>
  <c r="S39" i="18"/>
  <c r="R40" i="17"/>
  <c r="S39" i="17"/>
  <c r="R40" i="4"/>
  <c r="S39" i="4"/>
  <c r="R40" i="21"/>
  <c r="S39" i="21"/>
  <c r="R40" i="12"/>
  <c r="S39" i="12"/>
  <c r="R40" i="2"/>
  <c r="S39" i="2"/>
  <c r="R40" i="6"/>
  <c r="S39" i="6"/>
  <c r="R40" i="5"/>
  <c r="S39" i="5"/>
  <c r="R40" i="11"/>
  <c r="S39" i="11"/>
  <c r="R40" i="10"/>
  <c r="S39" i="10"/>
  <c r="R40" i="7"/>
  <c r="S39" i="7"/>
  <c r="R40" i="20" l="1"/>
  <c r="S39" i="20"/>
  <c r="S40" i="7"/>
  <c r="T39" i="7" s="1"/>
  <c r="T40" i="7" s="1"/>
  <c r="U39" i="7" s="1"/>
  <c r="U40" i="7" s="1"/>
  <c r="V40" i="7" s="1"/>
  <c r="W40" i="7" s="1"/>
  <c r="V39" i="7"/>
  <c r="S40" i="11"/>
  <c r="T39" i="11" s="1"/>
  <c r="T40" i="11" s="1"/>
  <c r="U39" i="11" s="1"/>
  <c r="U40" i="11" s="1"/>
  <c r="V40" i="11" s="1"/>
  <c r="W40" i="11" s="1"/>
  <c r="V39" i="11"/>
  <c r="S40" i="6"/>
  <c r="T39" i="6" s="1"/>
  <c r="T40" i="6" s="1"/>
  <c r="U39" i="6" s="1"/>
  <c r="U40" i="6" s="1"/>
  <c r="V40" i="6" s="1"/>
  <c r="W40" i="6" s="1"/>
  <c r="V39" i="6"/>
  <c r="S40" i="12"/>
  <c r="T39" i="12" s="1"/>
  <c r="T40" i="12" s="1"/>
  <c r="U39" i="12" s="1"/>
  <c r="U40" i="12" s="1"/>
  <c r="V40" i="12" s="1"/>
  <c r="W40" i="12" s="1"/>
  <c r="V39" i="12"/>
  <c r="S40" i="4"/>
  <c r="T39" i="4" s="1"/>
  <c r="T40" i="4" s="1"/>
  <c r="U39" i="4" s="1"/>
  <c r="U40" i="4" s="1"/>
  <c r="V40" i="4" s="1"/>
  <c r="W40" i="4" s="1"/>
  <c r="V39" i="4"/>
  <c r="S40" i="8"/>
  <c r="T39" i="8" s="1"/>
  <c r="T40" i="8" s="1"/>
  <c r="U39" i="8" s="1"/>
  <c r="U40" i="8" s="1"/>
  <c r="V40" i="8" s="1"/>
  <c r="W40" i="8" s="1"/>
  <c r="V39" i="8"/>
  <c r="S40" i="3"/>
  <c r="T39" i="3" s="1"/>
  <c r="T40" i="3" s="1"/>
  <c r="U39" i="3" s="1"/>
  <c r="U40" i="3" s="1"/>
  <c r="V40" i="3" s="1"/>
  <c r="W40" i="3" s="1"/>
  <c r="V39" i="3"/>
  <c r="V39" i="1"/>
  <c r="S40" i="1"/>
  <c r="T39" i="1" s="1"/>
  <c r="T40" i="1" s="1"/>
  <c r="U39" i="1" s="1"/>
  <c r="U40" i="1" s="1"/>
  <c r="V40" i="1" s="1"/>
  <c r="W40" i="1" s="1"/>
  <c r="V39" i="24"/>
  <c r="S40" i="24"/>
  <c r="T39" i="24" s="1"/>
  <c r="T40" i="24" s="1"/>
  <c r="U39" i="24" s="1"/>
  <c r="U40" i="24" s="1"/>
  <c r="V40" i="24" s="1"/>
  <c r="W40" i="24" s="1"/>
  <c r="V39" i="16"/>
  <c r="S40" i="16"/>
  <c r="T39" i="16" s="1"/>
  <c r="T40" i="16" s="1"/>
  <c r="U39" i="16" s="1"/>
  <c r="U40" i="16" s="1"/>
  <c r="V40" i="16" s="1"/>
  <c r="W40" i="16" s="1"/>
  <c r="V39" i="15"/>
  <c r="S40" i="15"/>
  <c r="T39" i="15" s="1"/>
  <c r="T40" i="15" s="1"/>
  <c r="U39" i="15" s="1"/>
  <c r="U40" i="15" s="1"/>
  <c r="V40" i="15" s="1"/>
  <c r="W40" i="15" s="1"/>
  <c r="V39" i="21"/>
  <c r="S40" i="21"/>
  <c r="T39" i="21" s="1"/>
  <c r="T40" i="21" s="1"/>
  <c r="U39" i="21" s="1"/>
  <c r="U40" i="21" s="1"/>
  <c r="V40" i="21" s="1"/>
  <c r="W40" i="21" s="1"/>
  <c r="V39" i="18"/>
  <c r="S40" i="18"/>
  <c r="T39" i="18" s="1"/>
  <c r="T40" i="18" s="1"/>
  <c r="U39" i="18" s="1"/>
  <c r="U40" i="18" s="1"/>
  <c r="V40" i="18" s="1"/>
  <c r="W40" i="18" s="1"/>
  <c r="S40" i="9"/>
  <c r="T39" i="9" s="1"/>
  <c r="T40" i="9" s="1"/>
  <c r="U39" i="9" s="1"/>
  <c r="U40" i="9" s="1"/>
  <c r="V40" i="9" s="1"/>
  <c r="W40" i="9" s="1"/>
  <c r="V39" i="9"/>
  <c r="V39" i="19"/>
  <c r="S40" i="19"/>
  <c r="T39" i="19" s="1"/>
  <c r="T40" i="19" s="1"/>
  <c r="U39" i="19" s="1"/>
  <c r="U40" i="19" s="1"/>
  <c r="V40" i="19" s="1"/>
  <c r="W40" i="19" s="1"/>
  <c r="V39" i="23"/>
  <c r="S40" i="23"/>
  <c r="T39" i="23" s="1"/>
  <c r="T40" i="23" s="1"/>
  <c r="U39" i="23" s="1"/>
  <c r="U40" i="23" s="1"/>
  <c r="V40" i="23" s="1"/>
  <c r="W40" i="23" s="1"/>
  <c r="V39" i="22"/>
  <c r="S40" i="22"/>
  <c r="T39" i="22" s="1"/>
  <c r="T40" i="22" s="1"/>
  <c r="U39" i="22" s="1"/>
  <c r="U40" i="22" s="1"/>
  <c r="V40" i="22" s="1"/>
  <c r="W40" i="22" s="1"/>
  <c r="V39" i="14"/>
  <c r="S40" i="14"/>
  <c r="T39" i="14" s="1"/>
  <c r="T40" i="14" s="1"/>
  <c r="U39" i="14" s="1"/>
  <c r="U40" i="14" s="1"/>
  <c r="V40" i="14" s="1"/>
  <c r="W40" i="14" s="1"/>
  <c r="S40" i="10"/>
  <c r="T39" i="10" s="1"/>
  <c r="T40" i="10" s="1"/>
  <c r="U39" i="10" s="1"/>
  <c r="U40" i="10" s="1"/>
  <c r="V40" i="10" s="1"/>
  <c r="W40" i="10" s="1"/>
  <c r="V39" i="10"/>
  <c r="S40" i="5"/>
  <c r="T39" i="5" s="1"/>
  <c r="T40" i="5" s="1"/>
  <c r="U39" i="5" s="1"/>
  <c r="U40" i="5" s="1"/>
  <c r="V40" i="5" s="1"/>
  <c r="W40" i="5" s="1"/>
  <c r="V39" i="5"/>
  <c r="S40" i="2"/>
  <c r="T39" i="2" s="1"/>
  <c r="T40" i="2" s="1"/>
  <c r="U39" i="2" s="1"/>
  <c r="U40" i="2" s="1"/>
  <c r="V40" i="2" s="1"/>
  <c r="W40" i="2" s="1"/>
  <c r="V39" i="2"/>
  <c r="V39" i="17"/>
  <c r="S40" i="17"/>
  <c r="T39" i="17" s="1"/>
  <c r="T40" i="17" s="1"/>
  <c r="U39" i="17" s="1"/>
  <c r="U40" i="17" s="1"/>
  <c r="V40" i="17" s="1"/>
  <c r="W40" i="17" s="1"/>
  <c r="S40" i="13"/>
  <c r="T39" i="13" s="1"/>
  <c r="T40" i="13" s="1"/>
  <c r="U39" i="13" s="1"/>
  <c r="U40" i="13" s="1"/>
  <c r="V40" i="13" s="1"/>
  <c r="W40" i="13" s="1"/>
  <c r="V39" i="13"/>
  <c r="V39" i="20" l="1"/>
  <c r="S40" i="20"/>
  <c r="T39" i="20" s="1"/>
  <c r="T40" i="20" s="1"/>
  <c r="U39" i="20" s="1"/>
  <c r="U40" i="20" s="1"/>
  <c r="V40" i="20" s="1"/>
  <c r="W40" i="20" s="1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<sst xmlns="http://schemas.openxmlformats.org/spreadsheetml/2006/main" count="2520" uniqueCount="90">
  <si>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</si>
  <si>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</si>
  <si>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</si>
  <si>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</si>
  <si>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</si>
  <si>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</si>
  <si>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</si>
  <si>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</si>
  <si>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</si>
  <si>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</si>
  <si>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</si>
  <si>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</si>
  <si>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</si>
  <si>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</si>
  <si>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</si>
  <si>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</si>
  <si>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</si>
  <si>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</si>
  <si>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</si>
  <si>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</si>
  <si>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</si>
  <si>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</si>
  <si>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</si>
  <si>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</si>
  <si>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</si>
  <si>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</si>
  <si>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</si>
  <si>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</si>
  <si>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</si>
  <si>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</si>
  <si>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</si>
  <si>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</si>
  <si>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</si>
  <si>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</si>
  <si>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</si>
  <si>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</si>
  <si>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</si>
  <si>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</si>
  <si>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</si>
  <si>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</si>
  <si>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</si>
  <si>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</si>
  <si>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</si>
  <si>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</si>
  <si>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</si>
  <si>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</si>
  <si>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</si>
  <si>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</si>
  <si>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</si>
  <si>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</si>
  <si>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</si>
  <si>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</si>
  <si>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</si>
  <si>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</si>
  <si>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</si>
  <si>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</si>
  <si>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</si>
  <si>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</si>
  <si>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</si>
  <si>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</si>
  <si>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</si>
  <si>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</si>
  <si>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</si>
  <si>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</si>
  <si>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Water management                                   ) for 2nd Quarter ended 31 December 2021 (Figures Finalised as at 2022/01/29)</t>
  </si>
  <si>
    <t>Free State: Kopanong (FS162) - Table C7 Quarterly Budgeted Cash Flows ( Water management                                   ) for 2nd Quarter ended 31 December 2021 (Figures Finalised as at 2022/01/29)</t>
  </si>
  <si>
    <t>Free State: Mohokare (FS163) - Table C7 Quarterly Budgeted Cash Flows ( Water management                                   ) for 2nd Quarter ended 31 December 2021 (Figures Finalised as at 2022/01/29)</t>
  </si>
  <si>
    <t>Free State: Xhariep (DC16) - Table C7 Quarterly Budgeted Cash Flows ( Water management                                   ) for 2nd Quarter ended 31 December 2021 (Figures Finalised as at 2022/01/29)</t>
  </si>
  <si>
    <t>Free State: Masilonyana (FS181) - Table C7 Quarterly Budgeted Cash Flows ( Water management                                   ) for 2nd Quarter ended 31 December 2021 (Figures Finalised as at 2022/01/29)</t>
  </si>
  <si>
    <t>Free State: Tokologo (FS182) - Table C7 Quarterly Budgeted Cash Flows ( Water management                                   ) for 2nd Quarter ended 31 December 2021 (Figures Finalised as at 2022/01/29)</t>
  </si>
  <si>
    <t>Free State: Tswelopele (FS183) - Table C7 Quarterly Budgeted Cash Flows ( Water management                                   ) for 2nd Quarter ended 31 December 2021 (Figures Finalised as at 2022/01/29)</t>
  </si>
  <si>
    <t>Free State: Matjhabeng (FS184) - Table C7 Quarterly Budgeted Cash Flows ( Water management                                   ) for 2nd Quarter ended 31 December 2021 (Figures Finalised as at 2022/01/29)</t>
  </si>
  <si>
    <t>Free State: Nala (FS185) - Table C7 Quarterly Budgeted Cash Flows ( Water management                                   ) for 2nd Quarter ended 31 December 2021 (Figures Finalised as at 2022/01/29)</t>
  </si>
  <si>
    <t>Free State: Lejweleputswa (DC18) - Table C7 Quarterly Budgeted Cash Flows ( Water management                                   ) for 2nd Quarter ended 31 December 2021 (Figures Finalised as at 2022/01/29)</t>
  </si>
  <si>
    <t>Free State: Setsoto (FS191) - Table C7 Quarterly Budgeted Cash Flows ( Water management                                   ) for 2nd Quarter ended 31 December 2021 (Figures Finalised as at 2022/01/29)</t>
  </si>
  <si>
    <t>Free State: Dihlabeng (FS192) - Table C7 Quarterly Budgeted Cash Flows ( Water management                                   ) for 2nd Quarter ended 31 December 2021 (Figures Finalised as at 2022/01/29)</t>
  </si>
  <si>
    <t>Free State: Nketoana (FS193) - Table C7 Quarterly Budgeted Cash Flows ( Water management                                   ) for 2nd Quarter ended 31 December 2021 (Figures Finalised as at 2022/01/29)</t>
  </si>
  <si>
    <t>Free State: Maluti-a-Phofung (FS194) - Table C7 Quarterly Budgeted Cash Flows ( Water management                                   ) for 2nd Quarter ended 31 December 2021 (Figures Finalised as at 2022/01/29)</t>
  </si>
  <si>
    <t>Free State: Phumelela (FS195) - Table C7 Quarterly Budgeted Cash Flows ( Water management                                   ) for 2nd Quarter ended 31 December 2021 (Figures Finalised as at 2022/01/29)</t>
  </si>
  <si>
    <t>Free State: Mantsopa (FS196) - Table C7 Quarterly Budgeted Cash Flows ( Water management                                   ) for 2nd Quarter ended 31 December 2021 (Figures Finalised as at 2022/01/29)</t>
  </si>
  <si>
    <t>Free State: Thabo Mofutsanyana (DC19) - Table C7 Quarterly Budgeted Cash Flows ( Water management                                   ) for 2nd Quarter ended 31 December 2021 (Figures Finalised as at 2022/01/29)</t>
  </si>
  <si>
    <t>Free State: Moqhaka (FS201) - Table C7 Quarterly Budgeted Cash Flows ( Water management                                   ) for 2nd Quarter ended 31 December 2021 (Figures Finalised as at 2022/01/29)</t>
  </si>
  <si>
    <t>Free State: Ngwathe (FS203) - Table C7 Quarterly Budgeted Cash Flows ( Water management                                   ) for 2nd Quarter ended 31 December 2021 (Figures Finalised as at 2022/01/29)</t>
  </si>
  <si>
    <t>Free State: Metsimaholo (FS204) - Table C7 Quarterly Budgeted Cash Flows ( Water management                                   ) for 2nd Quarter ended 31 December 2021 (Figures Finalised as at 2022/01/29)</t>
  </si>
  <si>
    <t>Free State: Mafube (FS205) - Table C7 Quarterly Budgeted Cash Flows ( Water management                                   ) for 2nd Quarter ended 31 December 2021 (Figures Finalised as at 2022/01/29)</t>
  </si>
  <si>
    <t>Free State: Fezile Dabi (DC20)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</si>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</sst>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-664356503</v>
      </c>
      <c r="F14" s="20">
        <v>-664356503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-332179158</v>
      </c>
      <c r="Y14" s="20">
        <v>332179158</v>
      </c>
      <c r="Z14" s="21">
        <v>-100</v>
      </c>
      <c r="AA14" s="22">
        <v>-664356503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-664356503</v>
      </c>
      <c r="F17" s="28">
        <f t="shared" si="0"/>
        <v>-664356503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-332179158</v>
      </c>
      <c r="Y17" s="28">
        <f t="shared" si="0"/>
        <v>332179158</v>
      </c>
      <c r="Z17" s="29">
        <f>+IF(X17&lt;&gt;0,+(Y17/X17)*100,0)</f>
        <v>-100</v>
      </c>
      <c r="AA17" s="30">
        <f>SUM(AA6:AA16)</f>
        <v>-664356503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-248238</v>
      </c>
      <c r="D33" s="18"/>
      <c r="E33" s="19">
        <v>-33351036</v>
      </c>
      <c r="F33" s="20"/>
      <c r="G33" s="20">
        <v>33391609</v>
      </c>
      <c r="H33" s="36">
        <v>-33609318</v>
      </c>
      <c r="I33" s="36">
        <v>362622</v>
      </c>
      <c r="J33" s="36">
        <v>144913</v>
      </c>
      <c r="K33" s="20">
        <v>-251932</v>
      </c>
      <c r="L33" s="20">
        <v>244657</v>
      </c>
      <c r="M33" s="20">
        <v>-244949</v>
      </c>
      <c r="N33" s="20">
        <v>-252224</v>
      </c>
      <c r="O33" s="36"/>
      <c r="P33" s="36"/>
      <c r="Q33" s="36"/>
      <c r="R33" s="20"/>
      <c r="S33" s="20"/>
      <c r="T33" s="20"/>
      <c r="U33" s="20"/>
      <c r="V33" s="36"/>
      <c r="W33" s="36">
        <v>-107311</v>
      </c>
      <c r="X33" s="36">
        <v>-16675518</v>
      </c>
      <c r="Y33" s="20">
        <v>16568207</v>
      </c>
      <c r="Z33" s="21">
        <v>-99.356475762851858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-248238</v>
      </c>
      <c r="D36" s="26">
        <f>SUM(D31:D35)</f>
        <v>0</v>
      </c>
      <c r="E36" s="27">
        <f t="shared" si="2"/>
        <v>-33351036</v>
      </c>
      <c r="F36" s="28">
        <f t="shared" si="2"/>
        <v>0</v>
      </c>
      <c r="G36" s="28">
        <f t="shared" si="2"/>
        <v>33391609</v>
      </c>
      <c r="H36" s="28">
        <f t="shared" si="2"/>
        <v>-33609318</v>
      </c>
      <c r="I36" s="28">
        <f t="shared" si="2"/>
        <v>362622</v>
      </c>
      <c r="J36" s="28">
        <f t="shared" si="2"/>
        <v>144913</v>
      </c>
      <c r="K36" s="28">
        <f t="shared" si="2"/>
        <v>-251932</v>
      </c>
      <c r="L36" s="28">
        <f t="shared" si="2"/>
        <v>244657</v>
      </c>
      <c r="M36" s="28">
        <f t="shared" si="2"/>
        <v>-244949</v>
      </c>
      <c r="N36" s="28">
        <f t="shared" si="2"/>
        <v>-252224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-107311</v>
      </c>
      <c r="X36" s="28">
        <f t="shared" si="2"/>
        <v>-16675518</v>
      </c>
      <c r="Y36" s="28">
        <f t="shared" si="2"/>
        <v>16568207</v>
      </c>
      <c r="Z36" s="29">
        <f>+IF(X36&lt;&gt;0,+(Y36/X36)*100,0)</f>
        <v>-99.356475762851858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-248238</v>
      </c>
      <c r="D38" s="32">
        <f>+D17+D27+D36</f>
        <v>0</v>
      </c>
      <c r="E38" s="33">
        <f t="shared" si="3"/>
        <v>-697707539</v>
      </c>
      <c r="F38" s="2">
        <f t="shared" si="3"/>
        <v>-664356503</v>
      </c>
      <c r="G38" s="2">
        <f t="shared" si="3"/>
        <v>33391609</v>
      </c>
      <c r="H38" s="2">
        <f t="shared" si="3"/>
        <v>-33609318</v>
      </c>
      <c r="I38" s="2">
        <f t="shared" si="3"/>
        <v>362622</v>
      </c>
      <c r="J38" s="2">
        <f t="shared" si="3"/>
        <v>144913</v>
      </c>
      <c r="K38" s="2">
        <f t="shared" si="3"/>
        <v>-251932</v>
      </c>
      <c r="L38" s="2">
        <f t="shared" si="3"/>
        <v>244657</v>
      </c>
      <c r="M38" s="2">
        <f t="shared" si="3"/>
        <v>-244949</v>
      </c>
      <c r="N38" s="2">
        <f t="shared" si="3"/>
        <v>-252224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-107311</v>
      </c>
      <c r="X38" s="2">
        <f t="shared" si="3"/>
        <v>-348854676</v>
      </c>
      <c r="Y38" s="2">
        <f t="shared" si="3"/>
        <v>348747365</v>
      </c>
      <c r="Z38" s="34">
        <f>+IF(X38&lt;&gt;0,+(Y38/X38)*100,0)</f>
        <v>-99.969239053570831</v>
      </c>
      <c r="AA38" s="35">
        <f>+AA17+AA27+AA36</f>
        <v>-664356503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33391609</v>
      </c>
      <c r="I39" s="2">
        <f>+H40+I60</f>
        <v>-217709</v>
      </c>
      <c r="J39" s="2">
        <f>+G39</f>
        <v>0</v>
      </c>
      <c r="K39" s="2">
        <f>+I40+K60</f>
        <v>144913</v>
      </c>
      <c r="L39" s="2">
        <f>+K40+L60</f>
        <v>-107019</v>
      </c>
      <c r="M39" s="2">
        <f>+L40+M60</f>
        <v>137638</v>
      </c>
      <c r="N39" s="2">
        <f>+K39</f>
        <v>144913</v>
      </c>
      <c r="O39" s="2">
        <f>+M40+O60</f>
        <v>-107311</v>
      </c>
      <c r="P39" s="2">
        <f>+O40+P60</f>
        <v>-107311</v>
      </c>
      <c r="Q39" s="2">
        <f>+P40+Q60</f>
        <v>-107311</v>
      </c>
      <c r="R39" s="2">
        <f>+O39</f>
        <v>-107311</v>
      </c>
      <c r="S39" s="2">
        <f>+Q40+S60</f>
        <v>-107311</v>
      </c>
      <c r="T39" s="2">
        <f>+S40+T60</f>
        <v>-107311</v>
      </c>
      <c r="U39" s="2">
        <f>+T40+U60</f>
        <v>-107311</v>
      </c>
      <c r="V39" s="2">
        <f>+S39</f>
        <v>-107311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-248238</v>
      </c>
      <c r="D40" s="43">
        <f t="shared" ref="D40:AA40" si="4">+D38+D39</f>
        <v>0</v>
      </c>
      <c r="E40" s="44">
        <f t="shared" si="4"/>
        <v>-697707539</v>
      </c>
      <c r="F40" s="45">
        <f t="shared" si="4"/>
        <v>-664356503</v>
      </c>
      <c r="G40" s="45">
        <f t="shared" si="4"/>
        <v>33391609</v>
      </c>
      <c r="H40" s="45">
        <f t="shared" si="4"/>
        <v>-217709</v>
      </c>
      <c r="I40" s="45">
        <f t="shared" si="4"/>
        <v>144913</v>
      </c>
      <c r="J40" s="45">
        <f>+I40</f>
        <v>144913</v>
      </c>
      <c r="K40" s="45">
        <f t="shared" si="4"/>
        <v>-107019</v>
      </c>
      <c r="L40" s="45">
        <f t="shared" si="4"/>
        <v>137638</v>
      </c>
      <c r="M40" s="45">
        <f t="shared" si="4"/>
        <v>-107311</v>
      </c>
      <c r="N40" s="45">
        <f>+M40</f>
        <v>-107311</v>
      </c>
      <c r="O40" s="45">
        <f t="shared" si="4"/>
        <v>-107311</v>
      </c>
      <c r="P40" s="45">
        <f t="shared" si="4"/>
        <v>-107311</v>
      </c>
      <c r="Q40" s="45">
        <f t="shared" si="4"/>
        <v>-107311</v>
      </c>
      <c r="R40" s="45">
        <f>+Q40</f>
        <v>-107311</v>
      </c>
      <c r="S40" s="45">
        <f t="shared" si="4"/>
        <v>-107311</v>
      </c>
      <c r="T40" s="45">
        <f t="shared" si="4"/>
        <v>-107311</v>
      </c>
      <c r="U40" s="45">
        <f t="shared" si="4"/>
        <v>-107311</v>
      </c>
      <c r="V40" s="45">
        <f>+U40</f>
        <v>-107311</v>
      </c>
      <c r="W40" s="45">
        <f>+V40</f>
        <v>-107311</v>
      </c>
      <c r="X40" s="45">
        <f t="shared" si="4"/>
        <v>-348854676</v>
      </c>
      <c r="Y40" s="45">
        <f t="shared" si="4"/>
        <v>348747365</v>
      </c>
      <c r="Z40" s="46">
        <f>+IF(X40&lt;&gt;0,+(Y40/X40)*100,0)</f>
        <v>-99.969239053570831</v>
      </c>
      <c r="AA40" s="47">
        <f t="shared" si="4"/>
        <v>-664356503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45000000</v>
      </c>
      <c r="F7" s="20">
        <v>45000000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22500000</v>
      </c>
      <c r="Y7" s="20">
        <v>-22500000</v>
      </c>
      <c r="Z7" s="21">
        <v>-100</v>
      </c>
      <c r="AA7" s="22">
        <v>45000000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45000000</v>
      </c>
      <c r="F17" s="28">
        <f t="shared" si="0"/>
        <v>45000000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22500000</v>
      </c>
      <c r="Y17" s="28">
        <f t="shared" si="0"/>
        <v>-22500000</v>
      </c>
      <c r="Z17" s="29">
        <f>+IF(X17&lt;&gt;0,+(Y17/X17)*100,0)</f>
        <v>-100</v>
      </c>
      <c r="AA17" s="30">
        <f>SUM(AA6:AA16)</f>
        <v>45000000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45000000</v>
      </c>
      <c r="F38" s="2">
        <f t="shared" si="3"/>
        <v>45000000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22500000</v>
      </c>
      <c r="Y38" s="2">
        <f t="shared" si="3"/>
        <v>-22500000</v>
      </c>
      <c r="Z38" s="34">
        <f>+IF(X38&lt;&gt;0,+(Y38/X38)*100,0)</f>
        <v>-100</v>
      </c>
      <c r="AA38" s="35">
        <f>+AA17+AA27+AA36</f>
        <v>45000000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45000000</v>
      </c>
      <c r="F40" s="45">
        <f t="shared" si="4"/>
        <v>45000000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22500000</v>
      </c>
      <c r="Y40" s="45">
        <f t="shared" si="4"/>
        <v>-22500000</v>
      </c>
      <c r="Z40" s="46">
        <f>+IF(X40&lt;&gt;0,+(Y40/X40)*100,0)</f>
        <v>-100</v>
      </c>
      <c r="AA40" s="47">
        <f t="shared" si="4"/>
        <v>45000000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3029698</v>
      </c>
      <c r="D7" s="18"/>
      <c r="E7" s="19">
        <v>21192684</v>
      </c>
      <c r="F7" s="20">
        <v>21192684</v>
      </c>
      <c r="G7" s="20">
        <v>260820</v>
      </c>
      <c r="H7" s="20">
        <v>141365</v>
      </c>
      <c r="I7" s="20"/>
      <c r="J7" s="20">
        <v>402185</v>
      </c>
      <c r="K7" s="20">
        <v>279079</v>
      </c>
      <c r="L7" s="20">
        <v>240662</v>
      </c>
      <c r="M7" s="20">
        <v>110284</v>
      </c>
      <c r="N7" s="20">
        <v>630025</v>
      </c>
      <c r="O7" s="20"/>
      <c r="P7" s="20"/>
      <c r="Q7" s="20"/>
      <c r="R7" s="20"/>
      <c r="S7" s="20"/>
      <c r="T7" s="20"/>
      <c r="U7" s="20"/>
      <c r="V7" s="20"/>
      <c r="W7" s="20">
        <v>1032210</v>
      </c>
      <c r="X7" s="20">
        <v>10596342</v>
      </c>
      <c r="Y7" s="20">
        <v>-9564132</v>
      </c>
      <c r="Z7" s="21">
        <v>-90.258808181162891</v>
      </c>
      <c r="AA7" s="22">
        <v>21192684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51000000</v>
      </c>
      <c r="F10" s="20">
        <v>51000000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25500000</v>
      </c>
      <c r="Y10" s="20">
        <v>-25500000</v>
      </c>
      <c r="Z10" s="21">
        <v>-100</v>
      </c>
      <c r="AA10" s="22">
        <v>51000000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-3627802</v>
      </c>
      <c r="D14" s="18"/>
      <c r="E14" s="19">
        <v>-23715240</v>
      </c>
      <c r="F14" s="20">
        <v>-23715240</v>
      </c>
      <c r="G14" s="20">
        <v>-637199</v>
      </c>
      <c r="H14" s="20">
        <v>-333073</v>
      </c>
      <c r="I14" s="20"/>
      <c r="J14" s="20">
        <v>-970272</v>
      </c>
      <c r="K14" s="20">
        <v>-730313</v>
      </c>
      <c r="L14" s="20">
        <v>-1200</v>
      </c>
      <c r="M14" s="20"/>
      <c r="N14" s="20">
        <v>-731513</v>
      </c>
      <c r="O14" s="20"/>
      <c r="P14" s="20"/>
      <c r="Q14" s="20"/>
      <c r="R14" s="20"/>
      <c r="S14" s="20"/>
      <c r="T14" s="20"/>
      <c r="U14" s="20"/>
      <c r="V14" s="20"/>
      <c r="W14" s="20">
        <v>-1701785</v>
      </c>
      <c r="X14" s="20">
        <v>-11857620</v>
      </c>
      <c r="Y14" s="20">
        <v>10155835</v>
      </c>
      <c r="Z14" s="21">
        <v>-85.648173916856834</v>
      </c>
      <c r="AA14" s="22">
        <v>-23715240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-598104</v>
      </c>
      <c r="D17" s="26">
        <f>SUM(D6:D16)</f>
        <v>0</v>
      </c>
      <c r="E17" s="27">
        <f t="shared" si="0"/>
        <v>48477444</v>
      </c>
      <c r="F17" s="28">
        <f t="shared" si="0"/>
        <v>48477444</v>
      </c>
      <c r="G17" s="28">
        <f t="shared" si="0"/>
        <v>-376379</v>
      </c>
      <c r="H17" s="28">
        <f t="shared" si="0"/>
        <v>-191708</v>
      </c>
      <c r="I17" s="28">
        <f t="shared" si="0"/>
        <v>0</v>
      </c>
      <c r="J17" s="28">
        <f t="shared" si="0"/>
        <v>-568087</v>
      </c>
      <c r="K17" s="28">
        <f t="shared" si="0"/>
        <v>-451234</v>
      </c>
      <c r="L17" s="28">
        <f t="shared" si="0"/>
        <v>239462</v>
      </c>
      <c r="M17" s="28">
        <f t="shared" si="0"/>
        <v>110284</v>
      </c>
      <c r="N17" s="28">
        <f t="shared" si="0"/>
        <v>-101488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-669575</v>
      </c>
      <c r="X17" s="28">
        <f t="shared" si="0"/>
        <v>24238722</v>
      </c>
      <c r="Y17" s="28">
        <f t="shared" si="0"/>
        <v>-24908297</v>
      </c>
      <c r="Z17" s="29">
        <f>+IF(X17&lt;&gt;0,+(Y17/X17)*100,0)</f>
        <v>-102.76241874468464</v>
      </c>
      <c r="AA17" s="30">
        <f>SUM(AA6:AA16)</f>
        <v>48477444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-54425930</v>
      </c>
      <c r="D26" s="18"/>
      <c r="E26" s="19">
        <v>-50300004</v>
      </c>
      <c r="F26" s="20">
        <v>-50300004</v>
      </c>
      <c r="G26" s="20">
        <v>-4161058</v>
      </c>
      <c r="H26" s="20">
        <v>-1959313</v>
      </c>
      <c r="I26" s="20"/>
      <c r="J26" s="20">
        <v>-6120371</v>
      </c>
      <c r="K26" s="20">
        <v>-3832228</v>
      </c>
      <c r="L26" s="20"/>
      <c r="M26" s="20"/>
      <c r="N26" s="20">
        <v>-3832228</v>
      </c>
      <c r="O26" s="20"/>
      <c r="P26" s="20"/>
      <c r="Q26" s="20"/>
      <c r="R26" s="20"/>
      <c r="S26" s="20"/>
      <c r="T26" s="20"/>
      <c r="U26" s="20"/>
      <c r="V26" s="20"/>
      <c r="W26" s="20">
        <v>-9952599</v>
      </c>
      <c r="X26" s="20">
        <v>-25150002</v>
      </c>
      <c r="Y26" s="20">
        <v>15197403</v>
      </c>
      <c r="Z26" s="21">
        <v>-60.427044896457659</v>
      </c>
      <c r="AA26" s="22">
        <v>-50300004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-54425930</v>
      </c>
      <c r="D27" s="26">
        <f>SUM(D21:D26)</f>
        <v>0</v>
      </c>
      <c r="E27" s="27">
        <f t="shared" si="1"/>
        <v>-50300004</v>
      </c>
      <c r="F27" s="28">
        <f t="shared" si="1"/>
        <v>-50300004</v>
      </c>
      <c r="G27" s="28">
        <f t="shared" si="1"/>
        <v>-4161058</v>
      </c>
      <c r="H27" s="28">
        <f t="shared" si="1"/>
        <v>-1959313</v>
      </c>
      <c r="I27" s="28">
        <f t="shared" si="1"/>
        <v>0</v>
      </c>
      <c r="J27" s="28">
        <f t="shared" si="1"/>
        <v>-6120371</v>
      </c>
      <c r="K27" s="28">
        <f t="shared" si="1"/>
        <v>-3832228</v>
      </c>
      <c r="L27" s="28">
        <f t="shared" si="1"/>
        <v>0</v>
      </c>
      <c r="M27" s="28">
        <f t="shared" si="1"/>
        <v>0</v>
      </c>
      <c r="N27" s="28">
        <f t="shared" si="1"/>
        <v>-3832228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-9952599</v>
      </c>
      <c r="X27" s="28">
        <f t="shared" si="1"/>
        <v>-25150002</v>
      </c>
      <c r="Y27" s="28">
        <f t="shared" si="1"/>
        <v>15197403</v>
      </c>
      <c r="Z27" s="29">
        <f>+IF(X27&lt;&gt;0,+(Y27/X27)*100,0)</f>
        <v>-60.427044896457659</v>
      </c>
      <c r="AA27" s="30">
        <f>SUM(AA21:AA26)</f>
        <v>-50300004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-15</v>
      </c>
      <c r="N33" s="20">
        <v>-15</v>
      </c>
      <c r="O33" s="36"/>
      <c r="P33" s="36"/>
      <c r="Q33" s="36"/>
      <c r="R33" s="20"/>
      <c r="S33" s="20"/>
      <c r="T33" s="20"/>
      <c r="U33" s="20"/>
      <c r="V33" s="36"/>
      <c r="W33" s="36">
        <v>-15</v>
      </c>
      <c r="X33" s="36"/>
      <c r="Y33" s="20">
        <v>-15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-15</v>
      </c>
      <c r="N36" s="28">
        <f t="shared" si="2"/>
        <v>-15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</v>
      </c>
      <c r="X36" s="28">
        <f t="shared" si="2"/>
        <v>0</v>
      </c>
      <c r="Y36" s="28">
        <f t="shared" si="2"/>
        <v>-15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-55024034</v>
      </c>
      <c r="D38" s="32">
        <f>+D17+D27+D36</f>
        <v>0</v>
      </c>
      <c r="E38" s="33">
        <f t="shared" si="3"/>
        <v>-1822560</v>
      </c>
      <c r="F38" s="2">
        <f t="shared" si="3"/>
        <v>-1822560</v>
      </c>
      <c r="G38" s="2">
        <f t="shared" si="3"/>
        <v>-4537437</v>
      </c>
      <c r="H38" s="2">
        <f t="shared" si="3"/>
        <v>-2151021</v>
      </c>
      <c r="I38" s="2">
        <f t="shared" si="3"/>
        <v>0</v>
      </c>
      <c r="J38" s="2">
        <f t="shared" si="3"/>
        <v>-6688458</v>
      </c>
      <c r="K38" s="2">
        <f t="shared" si="3"/>
        <v>-4283462</v>
      </c>
      <c r="L38" s="2">
        <f t="shared" si="3"/>
        <v>239462</v>
      </c>
      <c r="M38" s="2">
        <f t="shared" si="3"/>
        <v>110269</v>
      </c>
      <c r="N38" s="2">
        <f t="shared" si="3"/>
        <v>-3933731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-10622189</v>
      </c>
      <c r="X38" s="2">
        <f t="shared" si="3"/>
        <v>-911280</v>
      </c>
      <c r="Y38" s="2">
        <f t="shared" si="3"/>
        <v>-9710909</v>
      </c>
      <c r="Z38" s="34">
        <f>+IF(X38&lt;&gt;0,+(Y38/X38)*100,0)</f>
        <v>1065.6339434641384</v>
      </c>
      <c r="AA38" s="35">
        <f>+AA17+AA27+AA36</f>
        <v>-1822560</v>
      </c>
    </row>
    <row r="39" spans="1:27" ht="13.5" x14ac:dyDescent="0.25">
      <c r="A39" s="23" t="s">
        <v>61</v>
      </c>
      <c r="B39" s="17"/>
      <c r="C39" s="32">
        <v>-59779341</v>
      </c>
      <c r="D39" s="32"/>
      <c r="E39" s="33"/>
      <c r="F39" s="2"/>
      <c r="G39" s="2">
        <v>-117834255</v>
      </c>
      <c r="H39" s="2">
        <f>+G40+H60</f>
        <v>-122371692</v>
      </c>
      <c r="I39" s="2">
        <f>+H40+I60</f>
        <v>-124522713</v>
      </c>
      <c r="J39" s="2">
        <f>+G39</f>
        <v>-117834255</v>
      </c>
      <c r="K39" s="2">
        <f>+I40+K60</f>
        <v>-124522713</v>
      </c>
      <c r="L39" s="2">
        <f>+K40+L60</f>
        <v>-128806175</v>
      </c>
      <c r="M39" s="2">
        <f>+L40+M60</f>
        <v>-128566713</v>
      </c>
      <c r="N39" s="2">
        <f>+K39</f>
        <v>-124522713</v>
      </c>
      <c r="O39" s="2">
        <f>+M40+O60</f>
        <v>-128456444</v>
      </c>
      <c r="P39" s="2">
        <f>+O40+P60</f>
        <v>-128456444</v>
      </c>
      <c r="Q39" s="2">
        <f>+P40+Q60</f>
        <v>-128456444</v>
      </c>
      <c r="R39" s="2">
        <f>+O39</f>
        <v>-128456444</v>
      </c>
      <c r="S39" s="2">
        <f>+Q40+S60</f>
        <v>-128456444</v>
      </c>
      <c r="T39" s="2">
        <f>+S40+T60</f>
        <v>-128456444</v>
      </c>
      <c r="U39" s="2">
        <f>+T40+U60</f>
        <v>-128456444</v>
      </c>
      <c r="V39" s="2">
        <f>+S39</f>
        <v>-128456444</v>
      </c>
      <c r="W39" s="2">
        <f>+G39</f>
        <v>-117834255</v>
      </c>
      <c r="X39" s="2"/>
      <c r="Y39" s="2">
        <f>+W39-X39</f>
        <v>-117834255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-114803375</v>
      </c>
      <c r="D40" s="43">
        <f t="shared" ref="D40:AA40" si="4">+D38+D39</f>
        <v>0</v>
      </c>
      <c r="E40" s="44">
        <f t="shared" si="4"/>
        <v>-1822560</v>
      </c>
      <c r="F40" s="45">
        <f t="shared" si="4"/>
        <v>-1822560</v>
      </c>
      <c r="G40" s="45">
        <f t="shared" si="4"/>
        <v>-122371692</v>
      </c>
      <c r="H40" s="45">
        <f t="shared" si="4"/>
        <v>-124522713</v>
      </c>
      <c r="I40" s="45">
        <f t="shared" si="4"/>
        <v>-124522713</v>
      </c>
      <c r="J40" s="45">
        <f>+I40</f>
        <v>-124522713</v>
      </c>
      <c r="K40" s="45">
        <f t="shared" si="4"/>
        <v>-128806175</v>
      </c>
      <c r="L40" s="45">
        <f t="shared" si="4"/>
        <v>-128566713</v>
      </c>
      <c r="M40" s="45">
        <f t="shared" si="4"/>
        <v>-128456444</v>
      </c>
      <c r="N40" s="45">
        <f>+M40</f>
        <v>-128456444</v>
      </c>
      <c r="O40" s="45">
        <f t="shared" si="4"/>
        <v>-128456444</v>
      </c>
      <c r="P40" s="45">
        <f t="shared" si="4"/>
        <v>-128456444</v>
      </c>
      <c r="Q40" s="45">
        <f t="shared" si="4"/>
        <v>-128456444</v>
      </c>
      <c r="R40" s="45">
        <f>+Q40</f>
        <v>-128456444</v>
      </c>
      <c r="S40" s="45">
        <f t="shared" si="4"/>
        <v>-128456444</v>
      </c>
      <c r="T40" s="45">
        <f t="shared" si="4"/>
        <v>-128456444</v>
      </c>
      <c r="U40" s="45">
        <f t="shared" si="4"/>
        <v>-128456444</v>
      </c>
      <c r="V40" s="45">
        <f>+U40</f>
        <v>-128456444</v>
      </c>
      <c r="W40" s="45">
        <f>+V40</f>
        <v>-128456444</v>
      </c>
      <c r="X40" s="45">
        <f t="shared" si="4"/>
        <v>-911280</v>
      </c>
      <c r="Y40" s="45">
        <f t="shared" si="4"/>
        <v>-127545164</v>
      </c>
      <c r="Z40" s="46">
        <f>+IF(X40&lt;&gt;0,+(Y40/X40)*100,0)</f>
        <v>13996.265033798612</v>
      </c>
      <c r="AA40" s="47">
        <f t="shared" si="4"/>
        <v>-1822560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-117834255</v>
      </c>
      <c r="J60">
        <v>-117834255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-6378000</v>
      </c>
      <c r="F14" s="20">
        <v>-6378000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-3189000</v>
      </c>
      <c r="Y14" s="20">
        <v>3189000</v>
      </c>
      <c r="Z14" s="21">
        <v>-100</v>
      </c>
      <c r="AA14" s="22">
        <v>-6378000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-6378000</v>
      </c>
      <c r="F17" s="28">
        <f t="shared" si="0"/>
        <v>-6378000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-3189000</v>
      </c>
      <c r="Y17" s="28">
        <f t="shared" si="0"/>
        <v>3189000</v>
      </c>
      <c r="Z17" s="29">
        <f>+IF(X17&lt;&gt;0,+(Y17/X17)*100,0)</f>
        <v>-100</v>
      </c>
      <c r="AA17" s="30">
        <f>SUM(AA6:AA16)</f>
        <v>-6378000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-120733000</v>
      </c>
      <c r="F26" s="20">
        <v>-120733000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-60366514</v>
      </c>
      <c r="Y26" s="20">
        <v>60366514</v>
      </c>
      <c r="Z26" s="21">
        <v>-100</v>
      </c>
      <c r="AA26" s="22">
        <v>-120733000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-120733000</v>
      </c>
      <c r="F27" s="28">
        <f t="shared" si="1"/>
        <v>-120733000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-60366514</v>
      </c>
      <c r="Y27" s="28">
        <f t="shared" si="1"/>
        <v>60366514</v>
      </c>
      <c r="Z27" s="29">
        <f>+IF(X27&lt;&gt;0,+(Y27/X27)*100,0)</f>
        <v>-100</v>
      </c>
      <c r="AA27" s="30">
        <f>SUM(AA21:AA26)</f>
        <v>-120733000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110794</v>
      </c>
      <c r="F33" s="20">
        <v>110794</v>
      </c>
      <c r="G33" s="20">
        <v>-9232</v>
      </c>
      <c r="H33" s="36"/>
      <c r="I33" s="36"/>
      <c r="J33" s="36">
        <v>-9232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-9232</v>
      </c>
      <c r="X33" s="36">
        <v>55402</v>
      </c>
      <c r="Y33" s="20">
        <v>-64634</v>
      </c>
      <c r="Z33" s="21">
        <v>-116.66365835168406</v>
      </c>
      <c r="AA33" s="22">
        <v>110794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110794</v>
      </c>
      <c r="F36" s="28">
        <f t="shared" si="2"/>
        <v>110794</v>
      </c>
      <c r="G36" s="28">
        <f t="shared" si="2"/>
        <v>-9232</v>
      </c>
      <c r="H36" s="28">
        <f t="shared" si="2"/>
        <v>0</v>
      </c>
      <c r="I36" s="28">
        <f t="shared" si="2"/>
        <v>0</v>
      </c>
      <c r="J36" s="28">
        <f t="shared" si="2"/>
        <v>-9232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-9232</v>
      </c>
      <c r="X36" s="28">
        <f t="shared" si="2"/>
        <v>55402</v>
      </c>
      <c r="Y36" s="28">
        <f t="shared" si="2"/>
        <v>-64634</v>
      </c>
      <c r="Z36" s="29">
        <f>+IF(X36&lt;&gt;0,+(Y36/X36)*100,0)</f>
        <v>-116.66365835168406</v>
      </c>
      <c r="AA36" s="30">
        <f>SUM(AA31:AA35)</f>
        <v>110794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-127000206</v>
      </c>
      <c r="F38" s="2">
        <f t="shared" si="3"/>
        <v>-127000206</v>
      </c>
      <c r="G38" s="2">
        <f t="shared" si="3"/>
        <v>-9232</v>
      </c>
      <c r="H38" s="2">
        <f t="shared" si="3"/>
        <v>0</v>
      </c>
      <c r="I38" s="2">
        <f t="shared" si="3"/>
        <v>0</v>
      </c>
      <c r="J38" s="2">
        <f t="shared" si="3"/>
        <v>-9232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-9232</v>
      </c>
      <c r="X38" s="2">
        <f t="shared" si="3"/>
        <v>-63500112</v>
      </c>
      <c r="Y38" s="2">
        <f t="shared" si="3"/>
        <v>63490880</v>
      </c>
      <c r="Z38" s="34">
        <f>+IF(X38&lt;&gt;0,+(Y38/X38)*100,0)</f>
        <v>-99.985461442965644</v>
      </c>
      <c r="AA38" s="35">
        <f>+AA17+AA27+AA36</f>
        <v>-127000206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-9232</v>
      </c>
      <c r="I39" s="2">
        <f>+H40+I60</f>
        <v>-9232</v>
      </c>
      <c r="J39" s="2">
        <f>+G39</f>
        <v>0</v>
      </c>
      <c r="K39" s="2">
        <f>+I40+K60</f>
        <v>-9232</v>
      </c>
      <c r="L39" s="2">
        <f>+K40+L60</f>
        <v>-9232</v>
      </c>
      <c r="M39" s="2">
        <f>+L40+M60</f>
        <v>-9232</v>
      </c>
      <c r="N39" s="2">
        <f>+K39</f>
        <v>-9232</v>
      </c>
      <c r="O39" s="2">
        <f>+M40+O60</f>
        <v>-9232</v>
      </c>
      <c r="P39" s="2">
        <f>+O40+P60</f>
        <v>-9232</v>
      </c>
      <c r="Q39" s="2">
        <f>+P40+Q60</f>
        <v>-9232</v>
      </c>
      <c r="R39" s="2">
        <f>+O39</f>
        <v>-9232</v>
      </c>
      <c r="S39" s="2">
        <f>+Q40+S60</f>
        <v>-9232</v>
      </c>
      <c r="T39" s="2">
        <f>+S40+T60</f>
        <v>-9232</v>
      </c>
      <c r="U39" s="2">
        <f>+T40+U60</f>
        <v>-9232</v>
      </c>
      <c r="V39" s="2">
        <f>+S39</f>
        <v>-9232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-127000206</v>
      </c>
      <c r="F40" s="45">
        <f t="shared" si="4"/>
        <v>-127000206</v>
      </c>
      <c r="G40" s="45">
        <f t="shared" si="4"/>
        <v>-9232</v>
      </c>
      <c r="H40" s="45">
        <f t="shared" si="4"/>
        <v>-9232</v>
      </c>
      <c r="I40" s="45">
        <f t="shared" si="4"/>
        <v>-9232</v>
      </c>
      <c r="J40" s="45">
        <f>+I40</f>
        <v>-9232</v>
      </c>
      <c r="K40" s="45">
        <f t="shared" si="4"/>
        <v>-9232</v>
      </c>
      <c r="L40" s="45">
        <f t="shared" si="4"/>
        <v>-9232</v>
      </c>
      <c r="M40" s="45">
        <f t="shared" si="4"/>
        <v>-9232</v>
      </c>
      <c r="N40" s="45">
        <f>+M40</f>
        <v>-9232</v>
      </c>
      <c r="O40" s="45">
        <f t="shared" si="4"/>
        <v>-9232</v>
      </c>
      <c r="P40" s="45">
        <f t="shared" si="4"/>
        <v>-9232</v>
      </c>
      <c r="Q40" s="45">
        <f t="shared" si="4"/>
        <v>-9232</v>
      </c>
      <c r="R40" s="45">
        <f>+Q40</f>
        <v>-9232</v>
      </c>
      <c r="S40" s="45">
        <f t="shared" si="4"/>
        <v>-9232</v>
      </c>
      <c r="T40" s="45">
        <f t="shared" si="4"/>
        <v>-9232</v>
      </c>
      <c r="U40" s="45">
        <f t="shared" si="4"/>
        <v>-9232</v>
      </c>
      <c r="V40" s="45">
        <f>+U40</f>
        <v>-9232</v>
      </c>
      <c r="W40" s="45">
        <f>+V40</f>
        <v>-9232</v>
      </c>
      <c r="X40" s="45">
        <f t="shared" si="4"/>
        <v>-63500112</v>
      </c>
      <c r="Y40" s="45">
        <f t="shared" si="4"/>
        <v>63490880</v>
      </c>
      <c r="Z40" s="46">
        <f>+IF(X40&lt;&gt;0,+(Y40/X40)*100,0)</f>
        <v>-99.985461442965644</v>
      </c>
      <c r="AA40" s="47">
        <f t="shared" si="4"/>
        <v>-127000206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3461550</v>
      </c>
      <c r="D7" s="18"/>
      <c r="E7" s="19">
        <v>4931955</v>
      </c>
      <c r="F7" s="20">
        <v>4931955</v>
      </c>
      <c r="G7" s="20">
        <v>250459</v>
      </c>
      <c r="H7" s="20">
        <v>319259</v>
      </c>
      <c r="I7" s="20">
        <v>254086</v>
      </c>
      <c r="J7" s="20">
        <v>823804</v>
      </c>
      <c r="K7" s="20">
        <v>313560</v>
      </c>
      <c r="L7" s="20">
        <v>372592</v>
      </c>
      <c r="M7" s="20">
        <v>353968</v>
      </c>
      <c r="N7" s="20">
        <v>1040120</v>
      </c>
      <c r="O7" s="20"/>
      <c r="P7" s="20"/>
      <c r="Q7" s="20"/>
      <c r="R7" s="20"/>
      <c r="S7" s="20"/>
      <c r="T7" s="20"/>
      <c r="U7" s="20"/>
      <c r="V7" s="20"/>
      <c r="W7" s="20">
        <v>1863924</v>
      </c>
      <c r="X7" s="20">
        <v>2465976</v>
      </c>
      <c r="Y7" s="20">
        <v>-602052</v>
      </c>
      <c r="Z7" s="21">
        <v>-24.4143495313823</v>
      </c>
      <c r="AA7" s="22">
        <v>4931955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4089</v>
      </c>
      <c r="I9" s="20"/>
      <c r="J9" s="20">
        <v>4089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4089</v>
      </c>
      <c r="X9" s="20"/>
      <c r="Y9" s="20">
        <v>4089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12000000</v>
      </c>
      <c r="F10" s="20">
        <v>12000000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6000000</v>
      </c>
      <c r="Y10" s="20">
        <v>-6000000</v>
      </c>
      <c r="Z10" s="21">
        <v>-100</v>
      </c>
      <c r="AA10" s="22">
        <v>12000000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-8731154</v>
      </c>
      <c r="D14" s="18"/>
      <c r="E14" s="19">
        <v>-97421310</v>
      </c>
      <c r="F14" s="20">
        <v>-97421310</v>
      </c>
      <c r="G14" s="20">
        <v>-8466940</v>
      </c>
      <c r="H14" s="20">
        <v>-7099812</v>
      </c>
      <c r="I14" s="20">
        <v>-7801155</v>
      </c>
      <c r="J14" s="20">
        <v>-23367907</v>
      </c>
      <c r="K14" s="20">
        <v>-8975064</v>
      </c>
      <c r="L14" s="20">
        <v>-8314351</v>
      </c>
      <c r="M14" s="20">
        <v>-8951026</v>
      </c>
      <c r="N14" s="20">
        <v>-26240441</v>
      </c>
      <c r="O14" s="20"/>
      <c r="P14" s="20"/>
      <c r="Q14" s="20"/>
      <c r="R14" s="20"/>
      <c r="S14" s="20"/>
      <c r="T14" s="20"/>
      <c r="U14" s="20"/>
      <c r="V14" s="20"/>
      <c r="W14" s="20">
        <v>-49608348</v>
      </c>
      <c r="X14" s="20">
        <v>-48710652</v>
      </c>
      <c r="Y14" s="20">
        <v>-897696</v>
      </c>
      <c r="Z14" s="21">
        <v>1.8429151800308483</v>
      </c>
      <c r="AA14" s="22">
        <v>-97421310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-1700000</v>
      </c>
      <c r="F15" s="20">
        <v>-1700000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-850002</v>
      </c>
      <c r="Y15" s="20">
        <v>850002</v>
      </c>
      <c r="Z15" s="21">
        <v>-100</v>
      </c>
      <c r="AA15" s="22">
        <v>-1700000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-5269604</v>
      </c>
      <c r="D17" s="26">
        <f>SUM(D6:D16)</f>
        <v>0</v>
      </c>
      <c r="E17" s="27">
        <f t="shared" si="0"/>
        <v>-82189355</v>
      </c>
      <c r="F17" s="28">
        <f t="shared" si="0"/>
        <v>-82189355</v>
      </c>
      <c r="G17" s="28">
        <f t="shared" si="0"/>
        <v>-8216481</v>
      </c>
      <c r="H17" s="28">
        <f t="shared" si="0"/>
        <v>-6776464</v>
      </c>
      <c r="I17" s="28">
        <f t="shared" si="0"/>
        <v>-7547069</v>
      </c>
      <c r="J17" s="28">
        <f t="shared" si="0"/>
        <v>-22540014</v>
      </c>
      <c r="K17" s="28">
        <f t="shared" si="0"/>
        <v>-8661504</v>
      </c>
      <c r="L17" s="28">
        <f t="shared" si="0"/>
        <v>-7941759</v>
      </c>
      <c r="M17" s="28">
        <f t="shared" si="0"/>
        <v>-8597058</v>
      </c>
      <c r="N17" s="28">
        <f t="shared" si="0"/>
        <v>-25200321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-47740335</v>
      </c>
      <c r="X17" s="28">
        <f t="shared" si="0"/>
        <v>-41094678</v>
      </c>
      <c r="Y17" s="28">
        <f t="shared" si="0"/>
        <v>-6645657</v>
      </c>
      <c r="Z17" s="29">
        <f>+IF(X17&lt;&gt;0,+(Y17/X17)*100,0)</f>
        <v>16.171575793829067</v>
      </c>
      <c r="AA17" s="30">
        <f>SUM(AA6:AA16)</f>
        <v>-82189355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-14426042</v>
      </c>
      <c r="F26" s="20">
        <v>-14426042</v>
      </c>
      <c r="G26" s="20"/>
      <c r="H26" s="20"/>
      <c r="I26" s="20">
        <v>-2280</v>
      </c>
      <c r="J26" s="20">
        <v>-2280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-2280</v>
      </c>
      <c r="X26" s="20">
        <v>-7213020</v>
      </c>
      <c r="Y26" s="20">
        <v>7210740</v>
      </c>
      <c r="Z26" s="21">
        <v>-99.968390493856944</v>
      </c>
      <c r="AA26" s="22">
        <v>-14426042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-14426042</v>
      </c>
      <c r="F27" s="28">
        <f t="shared" si="1"/>
        <v>-14426042</v>
      </c>
      <c r="G27" s="28">
        <f t="shared" si="1"/>
        <v>0</v>
      </c>
      <c r="H27" s="28">
        <f t="shared" si="1"/>
        <v>0</v>
      </c>
      <c r="I27" s="28">
        <f t="shared" si="1"/>
        <v>-2280</v>
      </c>
      <c r="J27" s="28">
        <f t="shared" si="1"/>
        <v>-2280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-2280</v>
      </c>
      <c r="X27" s="28">
        <f t="shared" si="1"/>
        <v>-7213020</v>
      </c>
      <c r="Y27" s="28">
        <f t="shared" si="1"/>
        <v>7210740</v>
      </c>
      <c r="Z27" s="29">
        <f>+IF(X27&lt;&gt;0,+(Y27/X27)*100,0)</f>
        <v>-99.968390493856944</v>
      </c>
      <c r="AA27" s="30">
        <f>SUM(AA21:AA26)</f>
        <v>-14426042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47174</v>
      </c>
      <c r="D33" s="18"/>
      <c r="E33" s="19">
        <v>255463</v>
      </c>
      <c r="F33" s="20">
        <v>-328959</v>
      </c>
      <c r="G33" s="20">
        <v>80791</v>
      </c>
      <c r="H33" s="36">
        <v>-77143</v>
      </c>
      <c r="I33" s="36">
        <v>4824</v>
      </c>
      <c r="J33" s="36">
        <v>8472</v>
      </c>
      <c r="K33" s="20">
        <v>-1212</v>
      </c>
      <c r="L33" s="20">
        <v>-7533</v>
      </c>
      <c r="M33" s="20">
        <v>3019</v>
      </c>
      <c r="N33" s="20">
        <v>-5726</v>
      </c>
      <c r="O33" s="36"/>
      <c r="P33" s="36"/>
      <c r="Q33" s="36"/>
      <c r="R33" s="20"/>
      <c r="S33" s="20"/>
      <c r="T33" s="20"/>
      <c r="U33" s="20"/>
      <c r="V33" s="36"/>
      <c r="W33" s="36">
        <v>2746</v>
      </c>
      <c r="X33" s="36">
        <v>-36748</v>
      </c>
      <c r="Y33" s="20">
        <v>39494</v>
      </c>
      <c r="Z33" s="21">
        <v>-107.47251551104821</v>
      </c>
      <c r="AA33" s="22">
        <v>-328959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47174</v>
      </c>
      <c r="D36" s="26">
        <f>SUM(D31:D35)</f>
        <v>0</v>
      </c>
      <c r="E36" s="27">
        <f t="shared" si="2"/>
        <v>255463</v>
      </c>
      <c r="F36" s="28">
        <f t="shared" si="2"/>
        <v>-328959</v>
      </c>
      <c r="G36" s="28">
        <f t="shared" si="2"/>
        <v>80791</v>
      </c>
      <c r="H36" s="28">
        <f t="shared" si="2"/>
        <v>-77143</v>
      </c>
      <c r="I36" s="28">
        <f t="shared" si="2"/>
        <v>4824</v>
      </c>
      <c r="J36" s="28">
        <f t="shared" si="2"/>
        <v>8472</v>
      </c>
      <c r="K36" s="28">
        <f t="shared" si="2"/>
        <v>-1212</v>
      </c>
      <c r="L36" s="28">
        <f t="shared" si="2"/>
        <v>-7533</v>
      </c>
      <c r="M36" s="28">
        <f t="shared" si="2"/>
        <v>3019</v>
      </c>
      <c r="N36" s="28">
        <f t="shared" si="2"/>
        <v>-5726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2746</v>
      </c>
      <c r="X36" s="28">
        <f t="shared" si="2"/>
        <v>-36748</v>
      </c>
      <c r="Y36" s="28">
        <f t="shared" si="2"/>
        <v>39494</v>
      </c>
      <c r="Z36" s="29">
        <f>+IF(X36&lt;&gt;0,+(Y36/X36)*100,0)</f>
        <v>-107.47251551104821</v>
      </c>
      <c r="AA36" s="30">
        <f>SUM(AA31:AA35)</f>
        <v>-328959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-5222430</v>
      </c>
      <c r="D38" s="32">
        <f>+D17+D27+D36</f>
        <v>0</v>
      </c>
      <c r="E38" s="33">
        <f t="shared" si="3"/>
        <v>-96359934</v>
      </c>
      <c r="F38" s="2">
        <f t="shared" si="3"/>
        <v>-96944356</v>
      </c>
      <c r="G38" s="2">
        <f t="shared" si="3"/>
        <v>-8135690</v>
      </c>
      <c r="H38" s="2">
        <f t="shared" si="3"/>
        <v>-6853607</v>
      </c>
      <c r="I38" s="2">
        <f t="shared" si="3"/>
        <v>-7544525</v>
      </c>
      <c r="J38" s="2">
        <f t="shared" si="3"/>
        <v>-22533822</v>
      </c>
      <c r="K38" s="2">
        <f t="shared" si="3"/>
        <v>-8662716</v>
      </c>
      <c r="L38" s="2">
        <f t="shared" si="3"/>
        <v>-7949292</v>
      </c>
      <c r="M38" s="2">
        <f t="shared" si="3"/>
        <v>-8594039</v>
      </c>
      <c r="N38" s="2">
        <f t="shared" si="3"/>
        <v>-25206047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-47739869</v>
      </c>
      <c r="X38" s="2">
        <f t="shared" si="3"/>
        <v>-48344446</v>
      </c>
      <c r="Y38" s="2">
        <f t="shared" si="3"/>
        <v>604577</v>
      </c>
      <c r="Z38" s="34">
        <f>+IF(X38&lt;&gt;0,+(Y38/X38)*100,0)</f>
        <v>-1.2505614398808087</v>
      </c>
      <c r="AA38" s="35">
        <f>+AA17+AA27+AA36</f>
        <v>-96944356</v>
      </c>
    </row>
    <row r="39" spans="1:27" ht="13.5" x14ac:dyDescent="0.25">
      <c r="A39" s="23" t="s">
        <v>61</v>
      </c>
      <c r="B39" s="17"/>
      <c r="C39" s="32">
        <v>-211011</v>
      </c>
      <c r="D39" s="32"/>
      <c r="E39" s="33"/>
      <c r="F39" s="2"/>
      <c r="G39" s="2">
        <v>-7825019</v>
      </c>
      <c r="H39" s="2">
        <f>+G40+H60</f>
        <v>-15960709</v>
      </c>
      <c r="I39" s="2">
        <f>+H40+I60</f>
        <v>-22814316</v>
      </c>
      <c r="J39" s="2">
        <f>+G39</f>
        <v>-7825019</v>
      </c>
      <c r="K39" s="2">
        <f>+I40+K60</f>
        <v>-30358841</v>
      </c>
      <c r="L39" s="2">
        <f>+K40+L60</f>
        <v>-39021557</v>
      </c>
      <c r="M39" s="2">
        <f>+L40+M60</f>
        <v>-46970849</v>
      </c>
      <c r="N39" s="2">
        <f>+K39</f>
        <v>-30358841</v>
      </c>
      <c r="O39" s="2">
        <f>+M40+O60</f>
        <v>-55564888</v>
      </c>
      <c r="P39" s="2">
        <f>+O40+P60</f>
        <v>-55564888</v>
      </c>
      <c r="Q39" s="2">
        <f>+P40+Q60</f>
        <v>-55564888</v>
      </c>
      <c r="R39" s="2">
        <f>+O39</f>
        <v>-55564888</v>
      </c>
      <c r="S39" s="2">
        <f>+Q40+S60</f>
        <v>-55564888</v>
      </c>
      <c r="T39" s="2">
        <f>+S40+T60</f>
        <v>-55564888</v>
      </c>
      <c r="U39" s="2">
        <f>+T40+U60</f>
        <v>-55564888</v>
      </c>
      <c r="V39" s="2">
        <f>+S39</f>
        <v>-55564888</v>
      </c>
      <c r="W39" s="2">
        <f>+G39</f>
        <v>-7825019</v>
      </c>
      <c r="X39" s="2"/>
      <c r="Y39" s="2">
        <f>+W39-X39</f>
        <v>-7825019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-5433441</v>
      </c>
      <c r="D40" s="43">
        <f t="shared" ref="D40:AA40" si="4">+D38+D39</f>
        <v>0</v>
      </c>
      <c r="E40" s="44">
        <f t="shared" si="4"/>
        <v>-96359934</v>
      </c>
      <c r="F40" s="45">
        <f t="shared" si="4"/>
        <v>-96944356</v>
      </c>
      <c r="G40" s="45">
        <f t="shared" si="4"/>
        <v>-15960709</v>
      </c>
      <c r="H40" s="45">
        <f t="shared" si="4"/>
        <v>-22814316</v>
      </c>
      <c r="I40" s="45">
        <f t="shared" si="4"/>
        <v>-30358841</v>
      </c>
      <c r="J40" s="45">
        <f>+I40</f>
        <v>-30358841</v>
      </c>
      <c r="K40" s="45">
        <f t="shared" si="4"/>
        <v>-39021557</v>
      </c>
      <c r="L40" s="45">
        <f t="shared" si="4"/>
        <v>-46970849</v>
      </c>
      <c r="M40" s="45">
        <f t="shared" si="4"/>
        <v>-55564888</v>
      </c>
      <c r="N40" s="45">
        <f>+M40</f>
        <v>-55564888</v>
      </c>
      <c r="O40" s="45">
        <f t="shared" si="4"/>
        <v>-55564888</v>
      </c>
      <c r="P40" s="45">
        <f t="shared" si="4"/>
        <v>-55564888</v>
      </c>
      <c r="Q40" s="45">
        <f t="shared" si="4"/>
        <v>-55564888</v>
      </c>
      <c r="R40" s="45">
        <f>+Q40</f>
        <v>-55564888</v>
      </c>
      <c r="S40" s="45">
        <f t="shared" si="4"/>
        <v>-55564888</v>
      </c>
      <c r="T40" s="45">
        <f t="shared" si="4"/>
        <v>-55564888</v>
      </c>
      <c r="U40" s="45">
        <f t="shared" si="4"/>
        <v>-55564888</v>
      </c>
      <c r="V40" s="45">
        <f>+U40</f>
        <v>-55564888</v>
      </c>
      <c r="W40" s="45">
        <f>+V40</f>
        <v>-55564888</v>
      </c>
      <c r="X40" s="45">
        <f t="shared" si="4"/>
        <v>-48344446</v>
      </c>
      <c r="Y40" s="45">
        <f t="shared" si="4"/>
        <v>-7220442</v>
      </c>
      <c r="Z40" s="46">
        <f>+IF(X40&lt;&gt;0,+(Y40/X40)*100,0)</f>
        <v>14.935411608605465</v>
      </c>
      <c r="AA40" s="47">
        <f t="shared" si="4"/>
        <v>-96944356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-7825019</v>
      </c>
      <c r="J60">
        <v>-7825019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1682375</v>
      </c>
      <c r="D33" s="18"/>
      <c r="E33" s="19">
        <v>-35472542</v>
      </c>
      <c r="F33" s="20"/>
      <c r="G33" s="20">
        <v>35662799</v>
      </c>
      <c r="H33" s="36">
        <v>-35561584</v>
      </c>
      <c r="I33" s="36">
        <v>1888</v>
      </c>
      <c r="J33" s="36">
        <v>103103</v>
      </c>
      <c r="K33" s="20">
        <v>-40235</v>
      </c>
      <c r="L33" s="20">
        <v>118610</v>
      </c>
      <c r="M33" s="20">
        <v>-85080</v>
      </c>
      <c r="N33" s="20">
        <v>-6705</v>
      </c>
      <c r="O33" s="36"/>
      <c r="P33" s="36"/>
      <c r="Q33" s="36"/>
      <c r="R33" s="20"/>
      <c r="S33" s="20"/>
      <c r="T33" s="20"/>
      <c r="U33" s="20"/>
      <c r="V33" s="36"/>
      <c r="W33" s="36">
        <v>96398</v>
      </c>
      <c r="X33" s="36">
        <v>-17736271</v>
      </c>
      <c r="Y33" s="20">
        <v>17832669</v>
      </c>
      <c r="Z33" s="21">
        <v>-100.54350770801821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1682375</v>
      </c>
      <c r="D36" s="26">
        <f>SUM(D31:D35)</f>
        <v>0</v>
      </c>
      <c r="E36" s="27">
        <f t="shared" si="2"/>
        <v>-35472542</v>
      </c>
      <c r="F36" s="28">
        <f t="shared" si="2"/>
        <v>0</v>
      </c>
      <c r="G36" s="28">
        <f t="shared" si="2"/>
        <v>35662799</v>
      </c>
      <c r="H36" s="28">
        <f t="shared" si="2"/>
        <v>-35561584</v>
      </c>
      <c r="I36" s="28">
        <f t="shared" si="2"/>
        <v>1888</v>
      </c>
      <c r="J36" s="28">
        <f t="shared" si="2"/>
        <v>103103</v>
      </c>
      <c r="K36" s="28">
        <f t="shared" si="2"/>
        <v>-40235</v>
      </c>
      <c r="L36" s="28">
        <f t="shared" si="2"/>
        <v>118610</v>
      </c>
      <c r="M36" s="28">
        <f t="shared" si="2"/>
        <v>-85080</v>
      </c>
      <c r="N36" s="28">
        <f t="shared" si="2"/>
        <v>-6705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96398</v>
      </c>
      <c r="X36" s="28">
        <f t="shared" si="2"/>
        <v>-17736271</v>
      </c>
      <c r="Y36" s="28">
        <f t="shared" si="2"/>
        <v>17832669</v>
      </c>
      <c r="Z36" s="29">
        <f>+IF(X36&lt;&gt;0,+(Y36/X36)*100,0)</f>
        <v>-100.54350770801821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1682375</v>
      </c>
      <c r="D38" s="32">
        <f>+D17+D27+D36</f>
        <v>0</v>
      </c>
      <c r="E38" s="33">
        <f t="shared" si="3"/>
        <v>-35472542</v>
      </c>
      <c r="F38" s="2">
        <f t="shared" si="3"/>
        <v>0</v>
      </c>
      <c r="G38" s="2">
        <f t="shared" si="3"/>
        <v>35662799</v>
      </c>
      <c r="H38" s="2">
        <f t="shared" si="3"/>
        <v>-35561584</v>
      </c>
      <c r="I38" s="2">
        <f t="shared" si="3"/>
        <v>1888</v>
      </c>
      <c r="J38" s="2">
        <f t="shared" si="3"/>
        <v>103103</v>
      </c>
      <c r="K38" s="2">
        <f t="shared" si="3"/>
        <v>-40235</v>
      </c>
      <c r="L38" s="2">
        <f t="shared" si="3"/>
        <v>118610</v>
      </c>
      <c r="M38" s="2">
        <f t="shared" si="3"/>
        <v>-85080</v>
      </c>
      <c r="N38" s="2">
        <f t="shared" si="3"/>
        <v>-6705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96398</v>
      </c>
      <c r="X38" s="2">
        <f t="shared" si="3"/>
        <v>-17736271</v>
      </c>
      <c r="Y38" s="2">
        <f t="shared" si="3"/>
        <v>17832669</v>
      </c>
      <c r="Z38" s="34">
        <f>+IF(X38&lt;&gt;0,+(Y38/X38)*100,0)</f>
        <v>-100.54350770801821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35662799</v>
      </c>
      <c r="I39" s="2">
        <f>+H40+I60</f>
        <v>101215</v>
      </c>
      <c r="J39" s="2">
        <f>+G39</f>
        <v>0</v>
      </c>
      <c r="K39" s="2">
        <f>+I40+K60</f>
        <v>103103</v>
      </c>
      <c r="L39" s="2">
        <f>+K40+L60</f>
        <v>62868</v>
      </c>
      <c r="M39" s="2">
        <f>+L40+M60</f>
        <v>181478</v>
      </c>
      <c r="N39" s="2">
        <f>+K39</f>
        <v>103103</v>
      </c>
      <c r="O39" s="2">
        <f>+M40+O60</f>
        <v>96398</v>
      </c>
      <c r="P39" s="2">
        <f>+O40+P60</f>
        <v>96398</v>
      </c>
      <c r="Q39" s="2">
        <f>+P40+Q60</f>
        <v>96398</v>
      </c>
      <c r="R39" s="2">
        <f>+O39</f>
        <v>96398</v>
      </c>
      <c r="S39" s="2">
        <f>+Q40+S60</f>
        <v>96398</v>
      </c>
      <c r="T39" s="2">
        <f>+S40+T60</f>
        <v>96398</v>
      </c>
      <c r="U39" s="2">
        <f>+T40+U60</f>
        <v>96398</v>
      </c>
      <c r="V39" s="2">
        <f>+S39</f>
        <v>96398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1682375</v>
      </c>
      <c r="D40" s="43">
        <f t="shared" ref="D40:AA40" si="4">+D38+D39</f>
        <v>0</v>
      </c>
      <c r="E40" s="44">
        <f t="shared" si="4"/>
        <v>-35472542</v>
      </c>
      <c r="F40" s="45">
        <f t="shared" si="4"/>
        <v>0</v>
      </c>
      <c r="G40" s="45">
        <f t="shared" si="4"/>
        <v>35662799</v>
      </c>
      <c r="H40" s="45">
        <f t="shared" si="4"/>
        <v>101215</v>
      </c>
      <c r="I40" s="45">
        <f t="shared" si="4"/>
        <v>103103</v>
      </c>
      <c r="J40" s="45">
        <f>+I40</f>
        <v>103103</v>
      </c>
      <c r="K40" s="45">
        <f t="shared" si="4"/>
        <v>62868</v>
      </c>
      <c r="L40" s="45">
        <f t="shared" si="4"/>
        <v>181478</v>
      </c>
      <c r="M40" s="45">
        <f t="shared" si="4"/>
        <v>96398</v>
      </c>
      <c r="N40" s="45">
        <f>+M40</f>
        <v>96398</v>
      </c>
      <c r="O40" s="45">
        <f t="shared" si="4"/>
        <v>96398</v>
      </c>
      <c r="P40" s="45">
        <f t="shared" si="4"/>
        <v>96398</v>
      </c>
      <c r="Q40" s="45">
        <f t="shared" si="4"/>
        <v>96398</v>
      </c>
      <c r="R40" s="45">
        <f>+Q40</f>
        <v>96398</v>
      </c>
      <c r="S40" s="45">
        <f t="shared" si="4"/>
        <v>96398</v>
      </c>
      <c r="T40" s="45">
        <f t="shared" si="4"/>
        <v>96398</v>
      </c>
      <c r="U40" s="45">
        <f t="shared" si="4"/>
        <v>96398</v>
      </c>
      <c r="V40" s="45">
        <f>+U40</f>
        <v>96398</v>
      </c>
      <c r="W40" s="45">
        <f>+V40</f>
        <v>96398</v>
      </c>
      <c r="X40" s="45">
        <f t="shared" si="4"/>
        <v>-17736271</v>
      </c>
      <c r="Y40" s="45">
        <f t="shared" si="4"/>
        <v>17832669</v>
      </c>
      <c r="Z40" s="46">
        <f>+IF(X40&lt;&gt;0,+(Y40/X40)*100,0)</f>
        <v>-100.54350770801821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54248</v>
      </c>
      <c r="H33" s="36">
        <v>-54248</v>
      </c>
      <c r="I33" s="36">
        <v>5073</v>
      </c>
      <c r="J33" s="36">
        <v>5073</v>
      </c>
      <c r="K33" s="20">
        <v>4081</v>
      </c>
      <c r="L33" s="20">
        <v>-6967</v>
      </c>
      <c r="M33" s="20">
        <v>10470</v>
      </c>
      <c r="N33" s="20">
        <v>7584</v>
      </c>
      <c r="O33" s="36"/>
      <c r="P33" s="36"/>
      <c r="Q33" s="36"/>
      <c r="R33" s="20"/>
      <c r="S33" s="20"/>
      <c r="T33" s="20"/>
      <c r="U33" s="20"/>
      <c r="V33" s="36"/>
      <c r="W33" s="36">
        <v>12657</v>
      </c>
      <c r="X33" s="36"/>
      <c r="Y33" s="20">
        <v>12657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54248</v>
      </c>
      <c r="H36" s="28">
        <f t="shared" si="2"/>
        <v>-54248</v>
      </c>
      <c r="I36" s="28">
        <f t="shared" si="2"/>
        <v>5073</v>
      </c>
      <c r="J36" s="28">
        <f t="shared" si="2"/>
        <v>5073</v>
      </c>
      <c r="K36" s="28">
        <f t="shared" si="2"/>
        <v>4081</v>
      </c>
      <c r="L36" s="28">
        <f t="shared" si="2"/>
        <v>-6967</v>
      </c>
      <c r="M36" s="28">
        <f t="shared" si="2"/>
        <v>10470</v>
      </c>
      <c r="N36" s="28">
        <f t="shared" si="2"/>
        <v>7584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12657</v>
      </c>
      <c r="X36" s="28">
        <f t="shared" si="2"/>
        <v>0</v>
      </c>
      <c r="Y36" s="28">
        <f t="shared" si="2"/>
        <v>12657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54248</v>
      </c>
      <c r="H38" s="2">
        <f t="shared" si="3"/>
        <v>-54248</v>
      </c>
      <c r="I38" s="2">
        <f t="shared" si="3"/>
        <v>5073</v>
      </c>
      <c r="J38" s="2">
        <f t="shared" si="3"/>
        <v>5073</v>
      </c>
      <c r="K38" s="2">
        <f t="shared" si="3"/>
        <v>4081</v>
      </c>
      <c r="L38" s="2">
        <f t="shared" si="3"/>
        <v>-6967</v>
      </c>
      <c r="M38" s="2">
        <f t="shared" si="3"/>
        <v>10470</v>
      </c>
      <c r="N38" s="2">
        <f t="shared" si="3"/>
        <v>7584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12657</v>
      </c>
      <c r="X38" s="2">
        <f t="shared" si="3"/>
        <v>0</v>
      </c>
      <c r="Y38" s="2">
        <f t="shared" si="3"/>
        <v>12657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54248</v>
      </c>
      <c r="I39" s="2">
        <f>+H40+I60</f>
        <v>0</v>
      </c>
      <c r="J39" s="2">
        <f>+G39</f>
        <v>0</v>
      </c>
      <c r="K39" s="2">
        <f>+I40+K60</f>
        <v>5073</v>
      </c>
      <c r="L39" s="2">
        <f>+K40+L60</f>
        <v>9154</v>
      </c>
      <c r="M39" s="2">
        <f>+L40+M60</f>
        <v>2187</v>
      </c>
      <c r="N39" s="2">
        <f>+K39</f>
        <v>5073</v>
      </c>
      <c r="O39" s="2">
        <f>+M40+O60</f>
        <v>12657</v>
      </c>
      <c r="P39" s="2">
        <f>+O40+P60</f>
        <v>12657</v>
      </c>
      <c r="Q39" s="2">
        <f>+P40+Q60</f>
        <v>12657</v>
      </c>
      <c r="R39" s="2">
        <f>+O39</f>
        <v>12657</v>
      </c>
      <c r="S39" s="2">
        <f>+Q40+S60</f>
        <v>12657</v>
      </c>
      <c r="T39" s="2">
        <f>+S40+T60</f>
        <v>12657</v>
      </c>
      <c r="U39" s="2">
        <f>+T40+U60</f>
        <v>12657</v>
      </c>
      <c r="V39" s="2">
        <f>+S39</f>
        <v>12657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54248</v>
      </c>
      <c r="H40" s="45">
        <f t="shared" si="4"/>
        <v>0</v>
      </c>
      <c r="I40" s="45">
        <f t="shared" si="4"/>
        <v>5073</v>
      </c>
      <c r="J40" s="45">
        <f>+I40</f>
        <v>5073</v>
      </c>
      <c r="K40" s="45">
        <f t="shared" si="4"/>
        <v>9154</v>
      </c>
      <c r="L40" s="45">
        <f t="shared" si="4"/>
        <v>2187</v>
      </c>
      <c r="M40" s="45">
        <f t="shared" si="4"/>
        <v>12657</v>
      </c>
      <c r="N40" s="45">
        <f>+M40</f>
        <v>12657</v>
      </c>
      <c r="O40" s="45">
        <f t="shared" si="4"/>
        <v>12657</v>
      </c>
      <c r="P40" s="45">
        <f t="shared" si="4"/>
        <v>12657</v>
      </c>
      <c r="Q40" s="45">
        <f t="shared" si="4"/>
        <v>12657</v>
      </c>
      <c r="R40" s="45">
        <f>+Q40</f>
        <v>12657</v>
      </c>
      <c r="S40" s="45">
        <f t="shared" si="4"/>
        <v>12657</v>
      </c>
      <c r="T40" s="45">
        <f t="shared" si="4"/>
        <v>12657</v>
      </c>
      <c r="U40" s="45">
        <f t="shared" si="4"/>
        <v>12657</v>
      </c>
      <c r="V40" s="45">
        <f>+U40</f>
        <v>12657</v>
      </c>
      <c r="W40" s="45">
        <f>+V40</f>
        <v>12657</v>
      </c>
      <c r="X40" s="45">
        <f t="shared" si="4"/>
        <v>0</v>
      </c>
      <c r="Y40" s="45">
        <f t="shared" si="4"/>
        <v>12657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13374636</v>
      </c>
      <c r="D7" s="18"/>
      <c r="E7" s="19">
        <v>22536</v>
      </c>
      <c r="F7" s="20">
        <v>22536</v>
      </c>
      <c r="G7" s="20">
        <v>1405228</v>
      </c>
      <c r="H7" s="20">
        <v>1417339</v>
      </c>
      <c r="I7" s="20">
        <v>1412655</v>
      </c>
      <c r="J7" s="20">
        <v>4235222</v>
      </c>
      <c r="K7" s="20">
        <v>1285415</v>
      </c>
      <c r="L7" s="20">
        <v>1275367</v>
      </c>
      <c r="M7" s="20">
        <v>1325838</v>
      </c>
      <c r="N7" s="20">
        <v>3886620</v>
      </c>
      <c r="O7" s="20"/>
      <c r="P7" s="20"/>
      <c r="Q7" s="20"/>
      <c r="R7" s="20"/>
      <c r="S7" s="20"/>
      <c r="T7" s="20"/>
      <c r="U7" s="20"/>
      <c r="V7" s="20"/>
      <c r="W7" s="20">
        <v>8121842</v>
      </c>
      <c r="X7" s="20">
        <v>11268</v>
      </c>
      <c r="Y7" s="20">
        <v>8110574</v>
      </c>
      <c r="Z7" s="21">
        <v>71978.824991125322</v>
      </c>
      <c r="AA7" s="22">
        <v>22536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24921794</v>
      </c>
      <c r="D9" s="18"/>
      <c r="E9" s="19">
        <v>42247007</v>
      </c>
      <c r="F9" s="20">
        <v>42247007</v>
      </c>
      <c r="G9" s="20">
        <v>17602753</v>
      </c>
      <c r="H9" s="20"/>
      <c r="I9" s="20"/>
      <c r="J9" s="20">
        <v>17602753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17602753</v>
      </c>
      <c r="X9" s="20">
        <v>31685255</v>
      </c>
      <c r="Y9" s="20">
        <v>-14082502</v>
      </c>
      <c r="Z9" s="21">
        <v>-44.444969750125097</v>
      </c>
      <c r="AA9" s="22">
        <v>42247007</v>
      </c>
    </row>
    <row r="10" spans="1:27" ht="13.5" x14ac:dyDescent="0.25">
      <c r="A10" s="23" t="s">
        <v>38</v>
      </c>
      <c r="B10" s="17" t="s">
        <v>6</v>
      </c>
      <c r="C10" s="18">
        <v>122229280</v>
      </c>
      <c r="D10" s="18"/>
      <c r="E10" s="19">
        <v>77617000</v>
      </c>
      <c r="F10" s="20">
        <v>77617000</v>
      </c>
      <c r="G10" s="20">
        <v>12521000</v>
      </c>
      <c r="H10" s="20"/>
      <c r="I10" s="20"/>
      <c r="J10" s="20">
        <v>12521000</v>
      </c>
      <c r="K10" s="20"/>
      <c r="L10" s="20">
        <v>34500000</v>
      </c>
      <c r="M10" s="20">
        <v>8679000</v>
      </c>
      <c r="N10" s="20">
        <v>43179000</v>
      </c>
      <c r="O10" s="20"/>
      <c r="P10" s="20"/>
      <c r="Q10" s="20"/>
      <c r="R10" s="20"/>
      <c r="S10" s="20"/>
      <c r="T10" s="20"/>
      <c r="U10" s="20"/>
      <c r="V10" s="20"/>
      <c r="W10" s="20">
        <v>55700000</v>
      </c>
      <c r="X10" s="20">
        <v>53992000</v>
      </c>
      <c r="Y10" s="20">
        <v>1708000</v>
      </c>
      <c r="Z10" s="21">
        <v>3.1634316194991854</v>
      </c>
      <c r="AA10" s="22">
        <v>77617000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-17815548</v>
      </c>
      <c r="D14" s="18"/>
      <c r="E14" s="19"/>
      <c r="F14" s="20"/>
      <c r="G14" s="20">
        <v>-1271480</v>
      </c>
      <c r="H14" s="20">
        <v>-392666</v>
      </c>
      <c r="I14" s="20">
        <v>-829263</v>
      </c>
      <c r="J14" s="20">
        <v>-2493409</v>
      </c>
      <c r="K14" s="20">
        <v>-519154</v>
      </c>
      <c r="L14" s="20">
        <v>-212827</v>
      </c>
      <c r="M14" s="20">
        <v>-384339</v>
      </c>
      <c r="N14" s="20">
        <v>-1116320</v>
      </c>
      <c r="O14" s="20"/>
      <c r="P14" s="20"/>
      <c r="Q14" s="20"/>
      <c r="R14" s="20"/>
      <c r="S14" s="20"/>
      <c r="T14" s="20"/>
      <c r="U14" s="20"/>
      <c r="V14" s="20"/>
      <c r="W14" s="20">
        <v>-3609729</v>
      </c>
      <c r="X14" s="20"/>
      <c r="Y14" s="20">
        <v>-3609729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142710162</v>
      </c>
      <c r="D17" s="26">
        <f>SUM(D6:D16)</f>
        <v>0</v>
      </c>
      <c r="E17" s="27">
        <f t="shared" si="0"/>
        <v>119886543</v>
      </c>
      <c r="F17" s="28">
        <f t="shared" si="0"/>
        <v>119886543</v>
      </c>
      <c r="G17" s="28">
        <f t="shared" si="0"/>
        <v>30257501</v>
      </c>
      <c r="H17" s="28">
        <f t="shared" si="0"/>
        <v>1024673</v>
      </c>
      <c r="I17" s="28">
        <f t="shared" si="0"/>
        <v>583392</v>
      </c>
      <c r="J17" s="28">
        <f t="shared" si="0"/>
        <v>31865566</v>
      </c>
      <c r="K17" s="28">
        <f t="shared" si="0"/>
        <v>766261</v>
      </c>
      <c r="L17" s="28">
        <f t="shared" si="0"/>
        <v>35562540</v>
      </c>
      <c r="M17" s="28">
        <f t="shared" si="0"/>
        <v>9620499</v>
      </c>
      <c r="N17" s="28">
        <f t="shared" si="0"/>
        <v>45949300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77814866</v>
      </c>
      <c r="X17" s="28">
        <f t="shared" si="0"/>
        <v>85688523</v>
      </c>
      <c r="Y17" s="28">
        <f t="shared" si="0"/>
        <v>-7873657</v>
      </c>
      <c r="Z17" s="29">
        <f>+IF(X17&lt;&gt;0,+(Y17/X17)*100,0)</f>
        <v>-9.1886949667693543</v>
      </c>
      <c r="AA17" s="30">
        <f>SUM(AA6:AA16)</f>
        <v>119886543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-136195380</v>
      </c>
      <c r="D26" s="18"/>
      <c r="E26" s="19">
        <v>-137975004</v>
      </c>
      <c r="F26" s="20">
        <v>-137975004</v>
      </c>
      <c r="G26" s="20">
        <v>-2239870</v>
      </c>
      <c r="H26" s="20">
        <v>-11938584</v>
      </c>
      <c r="I26" s="20">
        <v>-10937989</v>
      </c>
      <c r="J26" s="20">
        <v>-25116443</v>
      </c>
      <c r="K26" s="20">
        <v>-12932603</v>
      </c>
      <c r="L26" s="20">
        <v>-3794978</v>
      </c>
      <c r="M26" s="20">
        <v>-17356752</v>
      </c>
      <c r="N26" s="20">
        <v>-34084333</v>
      </c>
      <c r="O26" s="20"/>
      <c r="P26" s="20"/>
      <c r="Q26" s="20"/>
      <c r="R26" s="20"/>
      <c r="S26" s="20"/>
      <c r="T26" s="20"/>
      <c r="U26" s="20"/>
      <c r="V26" s="20"/>
      <c r="W26" s="20">
        <v>-59200776</v>
      </c>
      <c r="X26" s="20">
        <v>-68987502</v>
      </c>
      <c r="Y26" s="20">
        <v>9786726</v>
      </c>
      <c r="Z26" s="21">
        <v>-14.186230427650504</v>
      </c>
      <c r="AA26" s="22">
        <v>-137975004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-136195380</v>
      </c>
      <c r="D27" s="26">
        <f>SUM(D21:D26)</f>
        <v>0</v>
      </c>
      <c r="E27" s="27">
        <f t="shared" si="1"/>
        <v>-137975004</v>
      </c>
      <c r="F27" s="28">
        <f t="shared" si="1"/>
        <v>-137975004</v>
      </c>
      <c r="G27" s="28">
        <f t="shared" si="1"/>
        <v>-2239870</v>
      </c>
      <c r="H27" s="28">
        <f t="shared" si="1"/>
        <v>-11938584</v>
      </c>
      <c r="I27" s="28">
        <f t="shared" si="1"/>
        <v>-10937989</v>
      </c>
      <c r="J27" s="28">
        <f t="shared" si="1"/>
        <v>-25116443</v>
      </c>
      <c r="K27" s="28">
        <f t="shared" si="1"/>
        <v>-12932603</v>
      </c>
      <c r="L27" s="28">
        <f t="shared" si="1"/>
        <v>-3794978</v>
      </c>
      <c r="M27" s="28">
        <f t="shared" si="1"/>
        <v>-17356752</v>
      </c>
      <c r="N27" s="28">
        <f t="shared" si="1"/>
        <v>-34084333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-59200776</v>
      </c>
      <c r="X27" s="28">
        <f t="shared" si="1"/>
        <v>-68987502</v>
      </c>
      <c r="Y27" s="28">
        <f t="shared" si="1"/>
        <v>9786726</v>
      </c>
      <c r="Z27" s="29">
        <f>+IF(X27&lt;&gt;0,+(Y27/X27)*100,0)</f>
        <v>-14.186230427650504</v>
      </c>
      <c r="AA27" s="30">
        <f>SUM(AA21:AA26)</f>
        <v>-137975004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-2541</v>
      </c>
      <c r="D33" s="18"/>
      <c r="E33" s="19">
        <v>-179426</v>
      </c>
      <c r="F33" s="20"/>
      <c r="G33" s="20">
        <v>177723</v>
      </c>
      <c r="H33" s="36">
        <v>-175939</v>
      </c>
      <c r="I33" s="36">
        <v>-684</v>
      </c>
      <c r="J33" s="36">
        <v>1100</v>
      </c>
      <c r="K33" s="20">
        <v>-327</v>
      </c>
      <c r="L33" s="20">
        <v>-870</v>
      </c>
      <c r="M33" s="20">
        <v>437</v>
      </c>
      <c r="N33" s="20">
        <v>-760</v>
      </c>
      <c r="O33" s="36"/>
      <c r="P33" s="36"/>
      <c r="Q33" s="36"/>
      <c r="R33" s="20"/>
      <c r="S33" s="20"/>
      <c r="T33" s="20"/>
      <c r="U33" s="20"/>
      <c r="V33" s="36"/>
      <c r="W33" s="36">
        <v>340</v>
      </c>
      <c r="X33" s="36">
        <v>-89713</v>
      </c>
      <c r="Y33" s="20">
        <v>90053</v>
      </c>
      <c r="Z33" s="21">
        <v>-100.3789863230524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-2541</v>
      </c>
      <c r="D36" s="26">
        <f>SUM(D31:D35)</f>
        <v>0</v>
      </c>
      <c r="E36" s="27">
        <f t="shared" si="2"/>
        <v>-179426</v>
      </c>
      <c r="F36" s="28">
        <f t="shared" si="2"/>
        <v>0</v>
      </c>
      <c r="G36" s="28">
        <f t="shared" si="2"/>
        <v>177723</v>
      </c>
      <c r="H36" s="28">
        <f t="shared" si="2"/>
        <v>-175939</v>
      </c>
      <c r="I36" s="28">
        <f t="shared" si="2"/>
        <v>-684</v>
      </c>
      <c r="J36" s="28">
        <f t="shared" si="2"/>
        <v>1100</v>
      </c>
      <c r="K36" s="28">
        <f t="shared" si="2"/>
        <v>-327</v>
      </c>
      <c r="L36" s="28">
        <f t="shared" si="2"/>
        <v>-870</v>
      </c>
      <c r="M36" s="28">
        <f t="shared" si="2"/>
        <v>437</v>
      </c>
      <c r="N36" s="28">
        <f t="shared" si="2"/>
        <v>-760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340</v>
      </c>
      <c r="X36" s="28">
        <f t="shared" si="2"/>
        <v>-89713</v>
      </c>
      <c r="Y36" s="28">
        <f t="shared" si="2"/>
        <v>90053</v>
      </c>
      <c r="Z36" s="29">
        <f>+IF(X36&lt;&gt;0,+(Y36/X36)*100,0)</f>
        <v>-100.3789863230524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6512241</v>
      </c>
      <c r="D38" s="32">
        <f>+D17+D27+D36</f>
        <v>0</v>
      </c>
      <c r="E38" s="33">
        <f t="shared" si="3"/>
        <v>-18267887</v>
      </c>
      <c r="F38" s="2">
        <f t="shared" si="3"/>
        <v>-18088461</v>
      </c>
      <c r="G38" s="2">
        <f t="shared" si="3"/>
        <v>28195354</v>
      </c>
      <c r="H38" s="2">
        <f t="shared" si="3"/>
        <v>-11089850</v>
      </c>
      <c r="I38" s="2">
        <f t="shared" si="3"/>
        <v>-10355281</v>
      </c>
      <c r="J38" s="2">
        <f t="shared" si="3"/>
        <v>6750223</v>
      </c>
      <c r="K38" s="2">
        <f t="shared" si="3"/>
        <v>-12166669</v>
      </c>
      <c r="L38" s="2">
        <f t="shared" si="3"/>
        <v>31766692</v>
      </c>
      <c r="M38" s="2">
        <f t="shared" si="3"/>
        <v>-7735816</v>
      </c>
      <c r="N38" s="2">
        <f t="shared" si="3"/>
        <v>11864207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18614430</v>
      </c>
      <c r="X38" s="2">
        <f t="shared" si="3"/>
        <v>16611308</v>
      </c>
      <c r="Y38" s="2">
        <f t="shared" si="3"/>
        <v>2003122</v>
      </c>
      <c r="Z38" s="34">
        <f>+IF(X38&lt;&gt;0,+(Y38/X38)*100,0)</f>
        <v>12.058785497204676</v>
      </c>
      <c r="AA38" s="35">
        <f>+AA17+AA27+AA36</f>
        <v>-18088461</v>
      </c>
    </row>
    <row r="39" spans="1:27" ht="13.5" x14ac:dyDescent="0.25">
      <c r="A39" s="23" t="s">
        <v>61</v>
      </c>
      <c r="B39" s="17"/>
      <c r="C39" s="32">
        <v>-1710471</v>
      </c>
      <c r="D39" s="32"/>
      <c r="E39" s="33"/>
      <c r="F39" s="2"/>
      <c r="G39" s="2">
        <v>70270687</v>
      </c>
      <c r="H39" s="2">
        <f>+G40+H60</f>
        <v>98466041</v>
      </c>
      <c r="I39" s="2">
        <f>+H40+I60</f>
        <v>87376191</v>
      </c>
      <c r="J39" s="2">
        <f>+G39</f>
        <v>70270687</v>
      </c>
      <c r="K39" s="2">
        <f>+I40+K60</f>
        <v>77020910</v>
      </c>
      <c r="L39" s="2">
        <f>+K40+L60</f>
        <v>64854241</v>
      </c>
      <c r="M39" s="2">
        <f>+L40+M60</f>
        <v>96620933</v>
      </c>
      <c r="N39" s="2">
        <f>+K39</f>
        <v>77020910</v>
      </c>
      <c r="O39" s="2">
        <f>+M40+O60</f>
        <v>88885117</v>
      </c>
      <c r="P39" s="2">
        <f>+O40+P60</f>
        <v>88885117</v>
      </c>
      <c r="Q39" s="2">
        <f>+P40+Q60</f>
        <v>88885117</v>
      </c>
      <c r="R39" s="2">
        <f>+O39</f>
        <v>88885117</v>
      </c>
      <c r="S39" s="2">
        <f>+Q40+S60</f>
        <v>88885117</v>
      </c>
      <c r="T39" s="2">
        <f>+S40+T60</f>
        <v>88885117</v>
      </c>
      <c r="U39" s="2">
        <f>+T40+U60</f>
        <v>88885117</v>
      </c>
      <c r="V39" s="2">
        <f>+S39</f>
        <v>88885117</v>
      </c>
      <c r="W39" s="2">
        <f>+G39</f>
        <v>70270687</v>
      </c>
      <c r="X39" s="2"/>
      <c r="Y39" s="2">
        <f>+W39-X39</f>
        <v>70270687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4801770</v>
      </c>
      <c r="D40" s="43">
        <f t="shared" ref="D40:AA40" si="4">+D38+D39</f>
        <v>0</v>
      </c>
      <c r="E40" s="44">
        <f t="shared" si="4"/>
        <v>-18267887</v>
      </c>
      <c r="F40" s="45">
        <f t="shared" si="4"/>
        <v>-18088461</v>
      </c>
      <c r="G40" s="45">
        <f t="shared" si="4"/>
        <v>98466041</v>
      </c>
      <c r="H40" s="45">
        <f t="shared" si="4"/>
        <v>87376191</v>
      </c>
      <c r="I40" s="45">
        <f t="shared" si="4"/>
        <v>77020910</v>
      </c>
      <c r="J40" s="45">
        <f>+I40</f>
        <v>77020910</v>
      </c>
      <c r="K40" s="45">
        <f t="shared" si="4"/>
        <v>64854241</v>
      </c>
      <c r="L40" s="45">
        <f t="shared" si="4"/>
        <v>96620933</v>
      </c>
      <c r="M40" s="45">
        <f t="shared" si="4"/>
        <v>88885117</v>
      </c>
      <c r="N40" s="45">
        <f>+M40</f>
        <v>88885117</v>
      </c>
      <c r="O40" s="45">
        <f t="shared" si="4"/>
        <v>88885117</v>
      </c>
      <c r="P40" s="45">
        <f t="shared" si="4"/>
        <v>88885117</v>
      </c>
      <c r="Q40" s="45">
        <f t="shared" si="4"/>
        <v>88885117</v>
      </c>
      <c r="R40" s="45">
        <f>+Q40</f>
        <v>88885117</v>
      </c>
      <c r="S40" s="45">
        <f t="shared" si="4"/>
        <v>88885117</v>
      </c>
      <c r="T40" s="45">
        <f t="shared" si="4"/>
        <v>88885117</v>
      </c>
      <c r="U40" s="45">
        <f t="shared" si="4"/>
        <v>88885117</v>
      </c>
      <c r="V40" s="45">
        <f>+U40</f>
        <v>88885117</v>
      </c>
      <c r="W40" s="45">
        <f>+V40</f>
        <v>88885117</v>
      </c>
      <c r="X40" s="45">
        <f t="shared" si="4"/>
        <v>16611308</v>
      </c>
      <c r="Y40" s="45">
        <f t="shared" si="4"/>
        <v>72273809</v>
      </c>
      <c r="Z40" s="46">
        <f>+IF(X40&lt;&gt;0,+(Y40/X40)*100,0)</f>
        <v>435.08800751873366</v>
      </c>
      <c r="AA40" s="47">
        <f t="shared" si="4"/>
        <v>-18088461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70270687</v>
      </c>
      <c r="J60">
        <v>70270687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38157000</v>
      </c>
      <c r="F7" s="20">
        <v>38157000</v>
      </c>
      <c r="G7" s="20">
        <v>1064337</v>
      </c>
      <c r="H7" s="20">
        <v>1874616</v>
      </c>
      <c r="I7" s="20">
        <v>2081076</v>
      </c>
      <c r="J7" s="20">
        <v>5020029</v>
      </c>
      <c r="K7" s="20">
        <v>2327068</v>
      </c>
      <c r="L7" s="20">
        <v>1152986</v>
      </c>
      <c r="M7" s="20">
        <v>1534696</v>
      </c>
      <c r="N7" s="20">
        <v>5014750</v>
      </c>
      <c r="O7" s="20"/>
      <c r="P7" s="20"/>
      <c r="Q7" s="20"/>
      <c r="R7" s="20"/>
      <c r="S7" s="20"/>
      <c r="T7" s="20"/>
      <c r="U7" s="20"/>
      <c r="V7" s="20"/>
      <c r="W7" s="20">
        <v>10034779</v>
      </c>
      <c r="X7" s="20">
        <v>19078500</v>
      </c>
      <c r="Y7" s="20">
        <v>-9043721</v>
      </c>
      <c r="Z7" s="21">
        <v>-47.402683649133841</v>
      </c>
      <c r="AA7" s="22">
        <v>38157000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2964</v>
      </c>
      <c r="H8" s="20">
        <v>1995</v>
      </c>
      <c r="I8" s="20">
        <v>3989</v>
      </c>
      <c r="J8" s="20">
        <v>8948</v>
      </c>
      <c r="K8" s="20">
        <v>3989</v>
      </c>
      <c r="L8" s="20">
        <v>8167</v>
      </c>
      <c r="M8" s="20">
        <v>1995</v>
      </c>
      <c r="N8" s="20">
        <v>14151</v>
      </c>
      <c r="O8" s="20"/>
      <c r="P8" s="20"/>
      <c r="Q8" s="20"/>
      <c r="R8" s="20"/>
      <c r="S8" s="20"/>
      <c r="T8" s="20"/>
      <c r="U8" s="20"/>
      <c r="V8" s="20"/>
      <c r="W8" s="20">
        <v>23099</v>
      </c>
      <c r="X8" s="20"/>
      <c r="Y8" s="20">
        <v>23099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25073820</v>
      </c>
      <c r="F9" s="20">
        <v>25073820</v>
      </c>
      <c r="G9" s="20">
        <v>2268</v>
      </c>
      <c r="H9" s="20">
        <v>2289</v>
      </c>
      <c r="I9" s="20">
        <v>49503</v>
      </c>
      <c r="J9" s="20">
        <v>54060</v>
      </c>
      <c r="K9" s="20">
        <v>58</v>
      </c>
      <c r="L9" s="20">
        <v>216</v>
      </c>
      <c r="M9" s="20">
        <v>3786</v>
      </c>
      <c r="N9" s="20">
        <v>4060</v>
      </c>
      <c r="O9" s="20"/>
      <c r="P9" s="20"/>
      <c r="Q9" s="20"/>
      <c r="R9" s="20"/>
      <c r="S9" s="20"/>
      <c r="T9" s="20"/>
      <c r="U9" s="20"/>
      <c r="V9" s="20"/>
      <c r="W9" s="20">
        <v>58120</v>
      </c>
      <c r="X9" s="20">
        <v>12536910</v>
      </c>
      <c r="Y9" s="20">
        <v>-12478790</v>
      </c>
      <c r="Z9" s="21">
        <v>-99.536408891824223</v>
      </c>
      <c r="AA9" s="22">
        <v>25073820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24999996</v>
      </c>
      <c r="F10" s="20">
        <v>24999996</v>
      </c>
      <c r="G10" s="20">
        <v>11250000</v>
      </c>
      <c r="H10" s="20"/>
      <c r="I10" s="20"/>
      <c r="J10" s="20">
        <v>11250000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11250000</v>
      </c>
      <c r="X10" s="20">
        <v>12499998</v>
      </c>
      <c r="Y10" s="20">
        <v>-1249998</v>
      </c>
      <c r="Z10" s="21">
        <v>-9.9999855999976965</v>
      </c>
      <c r="AA10" s="22">
        <v>24999996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-4509552</v>
      </c>
      <c r="F14" s="20">
        <v>-4509552</v>
      </c>
      <c r="G14" s="20"/>
      <c r="H14" s="20">
        <v>-2327045</v>
      </c>
      <c r="I14" s="20">
        <v>-2622500</v>
      </c>
      <c r="J14" s="20">
        <v>-4949545</v>
      </c>
      <c r="K14" s="20">
        <v>-1886529</v>
      </c>
      <c r="L14" s="20">
        <v>-355581</v>
      </c>
      <c r="M14" s="20">
        <v>-2504298</v>
      </c>
      <c r="N14" s="20">
        <v>-4746408</v>
      </c>
      <c r="O14" s="20"/>
      <c r="P14" s="20"/>
      <c r="Q14" s="20"/>
      <c r="R14" s="20"/>
      <c r="S14" s="20"/>
      <c r="T14" s="20"/>
      <c r="U14" s="20"/>
      <c r="V14" s="20"/>
      <c r="W14" s="20">
        <v>-9695953</v>
      </c>
      <c r="X14" s="20">
        <v>-2254776</v>
      </c>
      <c r="Y14" s="20">
        <v>-7441177</v>
      </c>
      <c r="Z14" s="21">
        <v>330.01845859633067</v>
      </c>
      <c r="AA14" s="22">
        <v>-4509552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83721264</v>
      </c>
      <c r="F17" s="28">
        <f t="shared" si="0"/>
        <v>83721264</v>
      </c>
      <c r="G17" s="28">
        <f t="shared" si="0"/>
        <v>12319569</v>
      </c>
      <c r="H17" s="28">
        <f t="shared" si="0"/>
        <v>-448145</v>
      </c>
      <c r="I17" s="28">
        <f t="shared" si="0"/>
        <v>-487932</v>
      </c>
      <c r="J17" s="28">
        <f t="shared" si="0"/>
        <v>11383492</v>
      </c>
      <c r="K17" s="28">
        <f t="shared" si="0"/>
        <v>444586</v>
      </c>
      <c r="L17" s="28">
        <f t="shared" si="0"/>
        <v>805788</v>
      </c>
      <c r="M17" s="28">
        <f t="shared" si="0"/>
        <v>-963821</v>
      </c>
      <c r="N17" s="28">
        <f t="shared" si="0"/>
        <v>286553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11670045</v>
      </c>
      <c r="X17" s="28">
        <f t="shared" si="0"/>
        <v>41860632</v>
      </c>
      <c r="Y17" s="28">
        <f t="shared" si="0"/>
        <v>-30190587</v>
      </c>
      <c r="Z17" s="29">
        <f>+IF(X17&lt;&gt;0,+(Y17/X17)*100,0)</f>
        <v>-72.121670308274361</v>
      </c>
      <c r="AA17" s="30">
        <f>SUM(AA6:AA16)</f>
        <v>83721264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-18627666</v>
      </c>
      <c r="F26" s="20">
        <v>-18627666</v>
      </c>
      <c r="G26" s="20"/>
      <c r="H26" s="20">
        <v>-3669477</v>
      </c>
      <c r="I26" s="20"/>
      <c r="J26" s="20">
        <v>-3669477</v>
      </c>
      <c r="K26" s="20"/>
      <c r="L26" s="20"/>
      <c r="M26" s="20">
        <v>-4364379</v>
      </c>
      <c r="N26" s="20">
        <v>-4364379</v>
      </c>
      <c r="O26" s="20"/>
      <c r="P26" s="20"/>
      <c r="Q26" s="20"/>
      <c r="R26" s="20"/>
      <c r="S26" s="20"/>
      <c r="T26" s="20"/>
      <c r="U26" s="20"/>
      <c r="V26" s="20"/>
      <c r="W26" s="20">
        <v>-8033856</v>
      </c>
      <c r="X26" s="20">
        <v>-9313836</v>
      </c>
      <c r="Y26" s="20">
        <v>1279980</v>
      </c>
      <c r="Z26" s="21">
        <v>-13.742780096192375</v>
      </c>
      <c r="AA26" s="22">
        <v>-18627666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-18627666</v>
      </c>
      <c r="F27" s="28">
        <f t="shared" si="1"/>
        <v>-18627666</v>
      </c>
      <c r="G27" s="28">
        <f t="shared" si="1"/>
        <v>0</v>
      </c>
      <c r="H27" s="28">
        <f t="shared" si="1"/>
        <v>-3669477</v>
      </c>
      <c r="I27" s="28">
        <f t="shared" si="1"/>
        <v>0</v>
      </c>
      <c r="J27" s="28">
        <f t="shared" si="1"/>
        <v>-3669477</v>
      </c>
      <c r="K27" s="28">
        <f t="shared" si="1"/>
        <v>0</v>
      </c>
      <c r="L27" s="28">
        <f t="shared" si="1"/>
        <v>0</v>
      </c>
      <c r="M27" s="28">
        <f t="shared" si="1"/>
        <v>-4364379</v>
      </c>
      <c r="N27" s="28">
        <f t="shared" si="1"/>
        <v>-4364379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-8033856</v>
      </c>
      <c r="X27" s="28">
        <f t="shared" si="1"/>
        <v>-9313836</v>
      </c>
      <c r="Y27" s="28">
        <f t="shared" si="1"/>
        <v>1279980</v>
      </c>
      <c r="Z27" s="29">
        <f>+IF(X27&lt;&gt;0,+(Y27/X27)*100,0)</f>
        <v>-13.742780096192375</v>
      </c>
      <c r="AA27" s="30">
        <f>SUM(AA21:AA26)</f>
        <v>-18627666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335794</v>
      </c>
      <c r="H33" s="36">
        <v>-338165</v>
      </c>
      <c r="I33" s="36">
        <v>20228</v>
      </c>
      <c r="J33" s="36">
        <v>17857</v>
      </c>
      <c r="K33" s="20">
        <v>9641</v>
      </c>
      <c r="L33" s="20">
        <v>-2410</v>
      </c>
      <c r="M33" s="20">
        <v>-26806</v>
      </c>
      <c r="N33" s="20">
        <v>-19575</v>
      </c>
      <c r="O33" s="36"/>
      <c r="P33" s="36"/>
      <c r="Q33" s="36"/>
      <c r="R33" s="20"/>
      <c r="S33" s="20"/>
      <c r="T33" s="20"/>
      <c r="U33" s="20"/>
      <c r="V33" s="36"/>
      <c r="W33" s="36">
        <v>-1718</v>
      </c>
      <c r="X33" s="36"/>
      <c r="Y33" s="20">
        <v>-1718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335794</v>
      </c>
      <c r="H36" s="28">
        <f t="shared" si="2"/>
        <v>-338165</v>
      </c>
      <c r="I36" s="28">
        <f t="shared" si="2"/>
        <v>20228</v>
      </c>
      <c r="J36" s="28">
        <f t="shared" si="2"/>
        <v>17857</v>
      </c>
      <c r="K36" s="28">
        <f t="shared" si="2"/>
        <v>9641</v>
      </c>
      <c r="L36" s="28">
        <f t="shared" si="2"/>
        <v>-2410</v>
      </c>
      <c r="M36" s="28">
        <f t="shared" si="2"/>
        <v>-26806</v>
      </c>
      <c r="N36" s="28">
        <f t="shared" si="2"/>
        <v>-19575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-1718</v>
      </c>
      <c r="X36" s="28">
        <f t="shared" si="2"/>
        <v>0</v>
      </c>
      <c r="Y36" s="28">
        <f t="shared" si="2"/>
        <v>-1718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65093598</v>
      </c>
      <c r="F38" s="2">
        <f t="shared" si="3"/>
        <v>65093598</v>
      </c>
      <c r="G38" s="2">
        <f t="shared" si="3"/>
        <v>12655363</v>
      </c>
      <c r="H38" s="2">
        <f t="shared" si="3"/>
        <v>-4455787</v>
      </c>
      <c r="I38" s="2">
        <f t="shared" si="3"/>
        <v>-467704</v>
      </c>
      <c r="J38" s="2">
        <f t="shared" si="3"/>
        <v>7731872</v>
      </c>
      <c r="K38" s="2">
        <f t="shared" si="3"/>
        <v>454227</v>
      </c>
      <c r="L38" s="2">
        <f t="shared" si="3"/>
        <v>803378</v>
      </c>
      <c r="M38" s="2">
        <f t="shared" si="3"/>
        <v>-5355006</v>
      </c>
      <c r="N38" s="2">
        <f t="shared" si="3"/>
        <v>-4097401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3634471</v>
      </c>
      <c r="X38" s="2">
        <f t="shared" si="3"/>
        <v>32546796</v>
      </c>
      <c r="Y38" s="2">
        <f t="shared" si="3"/>
        <v>-28912325</v>
      </c>
      <c r="Z38" s="34">
        <f>+IF(X38&lt;&gt;0,+(Y38/X38)*100,0)</f>
        <v>-88.833091281857662</v>
      </c>
      <c r="AA38" s="35">
        <f>+AA17+AA27+AA36</f>
        <v>65093598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14372706</v>
      </c>
      <c r="H39" s="2">
        <f>+G40+H60</f>
        <v>27028069</v>
      </c>
      <c r="I39" s="2">
        <f>+H40+I60</f>
        <v>22572282</v>
      </c>
      <c r="J39" s="2">
        <f>+G39</f>
        <v>14372706</v>
      </c>
      <c r="K39" s="2">
        <f>+I40+K60</f>
        <v>22104578</v>
      </c>
      <c r="L39" s="2">
        <f>+K40+L60</f>
        <v>22558805</v>
      </c>
      <c r="M39" s="2">
        <f>+L40+M60</f>
        <v>23362183</v>
      </c>
      <c r="N39" s="2">
        <f>+K39</f>
        <v>22104578</v>
      </c>
      <c r="O39" s="2">
        <f>+M40+O60</f>
        <v>18007177</v>
      </c>
      <c r="P39" s="2">
        <f>+O40+P60</f>
        <v>18007177</v>
      </c>
      <c r="Q39" s="2">
        <f>+P40+Q60</f>
        <v>18007177</v>
      </c>
      <c r="R39" s="2">
        <f>+O39</f>
        <v>18007177</v>
      </c>
      <c r="S39" s="2">
        <f>+Q40+S60</f>
        <v>18007177</v>
      </c>
      <c r="T39" s="2">
        <f>+S40+T60</f>
        <v>18007177</v>
      </c>
      <c r="U39" s="2">
        <f>+T40+U60</f>
        <v>18007177</v>
      </c>
      <c r="V39" s="2">
        <f>+S39</f>
        <v>18007177</v>
      </c>
      <c r="W39" s="2">
        <f>+G39</f>
        <v>14372706</v>
      </c>
      <c r="X39" s="2"/>
      <c r="Y39" s="2">
        <f>+W39-X39</f>
        <v>14372706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65093598</v>
      </c>
      <c r="F40" s="45">
        <f t="shared" si="4"/>
        <v>65093598</v>
      </c>
      <c r="G40" s="45">
        <f t="shared" si="4"/>
        <v>27028069</v>
      </c>
      <c r="H40" s="45">
        <f t="shared" si="4"/>
        <v>22572282</v>
      </c>
      <c r="I40" s="45">
        <f t="shared" si="4"/>
        <v>22104578</v>
      </c>
      <c r="J40" s="45">
        <f>+I40</f>
        <v>22104578</v>
      </c>
      <c r="K40" s="45">
        <f t="shared" si="4"/>
        <v>22558805</v>
      </c>
      <c r="L40" s="45">
        <f t="shared" si="4"/>
        <v>23362183</v>
      </c>
      <c r="M40" s="45">
        <f t="shared" si="4"/>
        <v>18007177</v>
      </c>
      <c r="N40" s="45">
        <f>+M40</f>
        <v>18007177</v>
      </c>
      <c r="O40" s="45">
        <f t="shared" si="4"/>
        <v>18007177</v>
      </c>
      <c r="P40" s="45">
        <f t="shared" si="4"/>
        <v>18007177</v>
      </c>
      <c r="Q40" s="45">
        <f t="shared" si="4"/>
        <v>18007177</v>
      </c>
      <c r="R40" s="45">
        <f>+Q40</f>
        <v>18007177</v>
      </c>
      <c r="S40" s="45">
        <f t="shared" si="4"/>
        <v>18007177</v>
      </c>
      <c r="T40" s="45">
        <f t="shared" si="4"/>
        <v>18007177</v>
      </c>
      <c r="U40" s="45">
        <f t="shared" si="4"/>
        <v>18007177</v>
      </c>
      <c r="V40" s="45">
        <f>+U40</f>
        <v>18007177</v>
      </c>
      <c r="W40" s="45">
        <f>+V40</f>
        <v>18007177</v>
      </c>
      <c r="X40" s="45">
        <f t="shared" si="4"/>
        <v>32546796</v>
      </c>
      <c r="Y40" s="45">
        <f t="shared" si="4"/>
        <v>-14539619</v>
      </c>
      <c r="Z40" s="46">
        <f>+IF(X40&lt;&gt;0,+(Y40/X40)*100,0)</f>
        <v>-44.672965658432247</v>
      </c>
      <c r="AA40" s="47">
        <f t="shared" si="4"/>
        <v>65093598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14372706</v>
      </c>
      <c r="J60">
        <v>14372706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272697</v>
      </c>
      <c r="D33" s="18"/>
      <c r="E33" s="19">
        <v>-667624</v>
      </c>
      <c r="F33" s="20"/>
      <c r="G33" s="20">
        <v>969991</v>
      </c>
      <c r="H33" s="36">
        <v>-979782</v>
      </c>
      <c r="I33" s="36">
        <v>28402</v>
      </c>
      <c r="J33" s="36">
        <v>18611</v>
      </c>
      <c r="K33" s="20">
        <v>-932566</v>
      </c>
      <c r="L33" s="20">
        <v>1865817</v>
      </c>
      <c r="M33" s="20">
        <v>-956759</v>
      </c>
      <c r="N33" s="20">
        <v>-23508</v>
      </c>
      <c r="O33" s="36"/>
      <c r="P33" s="36"/>
      <c r="Q33" s="36"/>
      <c r="R33" s="20"/>
      <c r="S33" s="20"/>
      <c r="T33" s="20"/>
      <c r="U33" s="20"/>
      <c r="V33" s="36"/>
      <c r="W33" s="36">
        <v>-4897</v>
      </c>
      <c r="X33" s="36">
        <v>-333812</v>
      </c>
      <c r="Y33" s="20">
        <v>328915</v>
      </c>
      <c r="Z33" s="21">
        <v>-98.533006602518782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272697</v>
      </c>
      <c r="D36" s="26">
        <f>SUM(D31:D35)</f>
        <v>0</v>
      </c>
      <c r="E36" s="27">
        <f t="shared" si="2"/>
        <v>-667624</v>
      </c>
      <c r="F36" s="28">
        <f t="shared" si="2"/>
        <v>0</v>
      </c>
      <c r="G36" s="28">
        <f t="shared" si="2"/>
        <v>969991</v>
      </c>
      <c r="H36" s="28">
        <f t="shared" si="2"/>
        <v>-979782</v>
      </c>
      <c r="I36" s="28">
        <f t="shared" si="2"/>
        <v>28402</v>
      </c>
      <c r="J36" s="28">
        <f t="shared" si="2"/>
        <v>18611</v>
      </c>
      <c r="K36" s="28">
        <f t="shared" si="2"/>
        <v>-932566</v>
      </c>
      <c r="L36" s="28">
        <f t="shared" si="2"/>
        <v>1865817</v>
      </c>
      <c r="M36" s="28">
        <f t="shared" si="2"/>
        <v>-956759</v>
      </c>
      <c r="N36" s="28">
        <f t="shared" si="2"/>
        <v>-23508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-4897</v>
      </c>
      <c r="X36" s="28">
        <f t="shared" si="2"/>
        <v>-333812</v>
      </c>
      <c r="Y36" s="28">
        <f t="shared" si="2"/>
        <v>328915</v>
      </c>
      <c r="Z36" s="29">
        <f>+IF(X36&lt;&gt;0,+(Y36/X36)*100,0)</f>
        <v>-98.533006602518782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272697</v>
      </c>
      <c r="D38" s="32">
        <f>+D17+D27+D36</f>
        <v>0</v>
      </c>
      <c r="E38" s="33">
        <f t="shared" si="3"/>
        <v>-667624</v>
      </c>
      <c r="F38" s="2">
        <f t="shared" si="3"/>
        <v>0</v>
      </c>
      <c r="G38" s="2">
        <f t="shared" si="3"/>
        <v>969991</v>
      </c>
      <c r="H38" s="2">
        <f t="shared" si="3"/>
        <v>-979782</v>
      </c>
      <c r="I38" s="2">
        <f t="shared" si="3"/>
        <v>28402</v>
      </c>
      <c r="J38" s="2">
        <f t="shared" si="3"/>
        <v>18611</v>
      </c>
      <c r="K38" s="2">
        <f t="shared" si="3"/>
        <v>-932566</v>
      </c>
      <c r="L38" s="2">
        <f t="shared" si="3"/>
        <v>1865817</v>
      </c>
      <c r="M38" s="2">
        <f t="shared" si="3"/>
        <v>-956759</v>
      </c>
      <c r="N38" s="2">
        <f t="shared" si="3"/>
        <v>-23508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-4897</v>
      </c>
      <c r="X38" s="2">
        <f t="shared" si="3"/>
        <v>-333812</v>
      </c>
      <c r="Y38" s="2">
        <f t="shared" si="3"/>
        <v>328915</v>
      </c>
      <c r="Z38" s="34">
        <f>+IF(X38&lt;&gt;0,+(Y38/X38)*100,0)</f>
        <v>-98.533006602518782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969991</v>
      </c>
      <c r="I39" s="2">
        <f>+H40+I60</f>
        <v>-9791</v>
      </c>
      <c r="J39" s="2">
        <f>+G39</f>
        <v>0</v>
      </c>
      <c r="K39" s="2">
        <f>+I40+K60</f>
        <v>18611</v>
      </c>
      <c r="L39" s="2">
        <f>+K40+L60</f>
        <v>-913955</v>
      </c>
      <c r="M39" s="2">
        <f>+L40+M60</f>
        <v>951862</v>
      </c>
      <c r="N39" s="2">
        <f>+K39</f>
        <v>18611</v>
      </c>
      <c r="O39" s="2">
        <f>+M40+O60</f>
        <v>-4897</v>
      </c>
      <c r="P39" s="2">
        <f>+O40+P60</f>
        <v>-4897</v>
      </c>
      <c r="Q39" s="2">
        <f>+P40+Q60</f>
        <v>-4897</v>
      </c>
      <c r="R39" s="2">
        <f>+O39</f>
        <v>-4897</v>
      </c>
      <c r="S39" s="2">
        <f>+Q40+S60</f>
        <v>-4897</v>
      </c>
      <c r="T39" s="2">
        <f>+S40+T60</f>
        <v>-4897</v>
      </c>
      <c r="U39" s="2">
        <f>+T40+U60</f>
        <v>-4897</v>
      </c>
      <c r="V39" s="2">
        <f>+S39</f>
        <v>-4897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272697</v>
      </c>
      <c r="D40" s="43">
        <f t="shared" ref="D40:AA40" si="4">+D38+D39</f>
        <v>0</v>
      </c>
      <c r="E40" s="44">
        <f t="shared" si="4"/>
        <v>-667624</v>
      </c>
      <c r="F40" s="45">
        <f t="shared" si="4"/>
        <v>0</v>
      </c>
      <c r="G40" s="45">
        <f t="shared" si="4"/>
        <v>969991</v>
      </c>
      <c r="H40" s="45">
        <f t="shared" si="4"/>
        <v>-9791</v>
      </c>
      <c r="I40" s="45">
        <f t="shared" si="4"/>
        <v>18611</v>
      </c>
      <c r="J40" s="45">
        <f>+I40</f>
        <v>18611</v>
      </c>
      <c r="K40" s="45">
        <f t="shared" si="4"/>
        <v>-913955</v>
      </c>
      <c r="L40" s="45">
        <f t="shared" si="4"/>
        <v>951862</v>
      </c>
      <c r="M40" s="45">
        <f t="shared" si="4"/>
        <v>-4897</v>
      </c>
      <c r="N40" s="45">
        <f>+M40</f>
        <v>-4897</v>
      </c>
      <c r="O40" s="45">
        <f t="shared" si="4"/>
        <v>-4897</v>
      </c>
      <c r="P40" s="45">
        <f t="shared" si="4"/>
        <v>-4897</v>
      </c>
      <c r="Q40" s="45">
        <f t="shared" si="4"/>
        <v>-4897</v>
      </c>
      <c r="R40" s="45">
        <f>+Q40</f>
        <v>-4897</v>
      </c>
      <c r="S40" s="45">
        <f t="shared" si="4"/>
        <v>-4897</v>
      </c>
      <c r="T40" s="45">
        <f t="shared" si="4"/>
        <v>-4897</v>
      </c>
      <c r="U40" s="45">
        <f t="shared" si="4"/>
        <v>-4897</v>
      </c>
      <c r="V40" s="45">
        <f>+U40</f>
        <v>-4897</v>
      </c>
      <c r="W40" s="45">
        <f>+V40</f>
        <v>-4897</v>
      </c>
      <c r="X40" s="45">
        <f t="shared" si="4"/>
        <v>-333812</v>
      </c>
      <c r="Y40" s="45">
        <f t="shared" si="4"/>
        <v>328915</v>
      </c>
      <c r="Z40" s="46">
        <f>+IF(X40&lt;&gt;0,+(Y40/X40)*100,0)</f>
        <v>-98.533006602518782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-13511080</v>
      </c>
      <c r="F14" s="20">
        <v>-13511080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-8046700</v>
      </c>
      <c r="Y14" s="20">
        <v>8046700</v>
      </c>
      <c r="Z14" s="21">
        <v>-100</v>
      </c>
      <c r="AA14" s="22">
        <v>-13511080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-130290</v>
      </c>
      <c r="F15" s="20">
        <v>-130290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-65142</v>
      </c>
      <c r="Y15" s="20">
        <v>65142</v>
      </c>
      <c r="Z15" s="21">
        <v>-100</v>
      </c>
      <c r="AA15" s="22">
        <v>-130290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-13641370</v>
      </c>
      <c r="F17" s="28">
        <f t="shared" si="0"/>
        <v>-13641370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-8111842</v>
      </c>
      <c r="Y17" s="28">
        <f t="shared" si="0"/>
        <v>8111842</v>
      </c>
      <c r="Z17" s="29">
        <f>+IF(X17&lt;&gt;0,+(Y17/X17)*100,0)</f>
        <v>-100</v>
      </c>
      <c r="AA17" s="30">
        <f>SUM(AA6:AA16)</f>
        <v>-13641370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-2499998</v>
      </c>
      <c r="Y26" s="20">
        <v>2499998</v>
      </c>
      <c r="Z26" s="21">
        <v>-100</v>
      </c>
      <c r="AA26" s="22">
        <v>-5000000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-2499998</v>
      </c>
      <c r="Y27" s="28">
        <f t="shared" si="1"/>
        <v>2499998</v>
      </c>
      <c r="Z27" s="29">
        <f>+IF(X27&lt;&gt;0,+(Y27/X27)*100,0)</f>
        <v>-100</v>
      </c>
      <c r="AA27" s="30">
        <f>SUM(AA21:AA26)</f>
        <v>-5000000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-18641370</v>
      </c>
      <c r="F38" s="2">
        <f t="shared" si="3"/>
        <v>-18641370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-10611840</v>
      </c>
      <c r="Y38" s="2">
        <f t="shared" si="3"/>
        <v>10611840</v>
      </c>
      <c r="Z38" s="34">
        <f>+IF(X38&lt;&gt;0,+(Y38/X38)*100,0)</f>
        <v>-100</v>
      </c>
      <c r="AA38" s="35">
        <f>+AA17+AA27+AA36</f>
        <v>-18641370</v>
      </c>
    </row>
    <row r="39" spans="1:27" ht="13.5" x14ac:dyDescent="0.25">
      <c r="A39" s="23" t="s">
        <v>61</v>
      </c>
      <c r="B39" s="17"/>
      <c r="C39" s="32"/>
      <c r="D39" s="32"/>
      <c r="E39" s="33">
        <v>-34307835</v>
      </c>
      <c r="F39" s="2">
        <v>-34307835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-34307835</v>
      </c>
      <c r="Y39" s="2">
        <f>+W39-X39</f>
        <v>34307835</v>
      </c>
      <c r="Z39" s="34">
        <f>+IF(X39&lt;&gt;0,+(Y39/X39)*100,0)</f>
        <v>-100</v>
      </c>
      <c r="AA39" s="35">
        <v>-34307835</v>
      </c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-52949205</v>
      </c>
      <c r="F40" s="45">
        <f t="shared" si="4"/>
        <v>-52949205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-44919675</v>
      </c>
      <c r="Y40" s="45">
        <f t="shared" si="4"/>
        <v>44919675</v>
      </c>
      <c r="Z40" s="46">
        <f>+IF(X40&lt;&gt;0,+(Y40/X40)*100,0)</f>
        <v>-100</v>
      </c>
      <c r="AA40" s="47">
        <f t="shared" si="4"/>
        <v>-52949205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21201</v>
      </c>
      <c r="D33" s="18"/>
      <c r="E33" s="19">
        <v>-121027</v>
      </c>
      <c r="F33" s="20"/>
      <c r="G33" s="20">
        <v>4090</v>
      </c>
      <c r="H33" s="36">
        <v>-4090</v>
      </c>
      <c r="I33" s="36">
        <v>12491</v>
      </c>
      <c r="J33" s="36">
        <v>12491</v>
      </c>
      <c r="K33" s="20">
        <v>-11436</v>
      </c>
      <c r="L33" s="20">
        <v>13783</v>
      </c>
      <c r="M33" s="20">
        <v>16155</v>
      </c>
      <c r="N33" s="20">
        <v>18502</v>
      </c>
      <c r="O33" s="36"/>
      <c r="P33" s="36"/>
      <c r="Q33" s="36"/>
      <c r="R33" s="20"/>
      <c r="S33" s="20"/>
      <c r="T33" s="20"/>
      <c r="U33" s="20"/>
      <c r="V33" s="36"/>
      <c r="W33" s="36">
        <v>30993</v>
      </c>
      <c r="X33" s="36">
        <v>-60514</v>
      </c>
      <c r="Y33" s="20">
        <v>91507</v>
      </c>
      <c r="Z33" s="21">
        <v>-151.216247479922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21201</v>
      </c>
      <c r="D36" s="26">
        <f>SUM(D31:D35)</f>
        <v>0</v>
      </c>
      <c r="E36" s="27">
        <f t="shared" si="2"/>
        <v>-121027</v>
      </c>
      <c r="F36" s="28">
        <f t="shared" si="2"/>
        <v>0</v>
      </c>
      <c r="G36" s="28">
        <f t="shared" si="2"/>
        <v>4090</v>
      </c>
      <c r="H36" s="28">
        <f t="shared" si="2"/>
        <v>-4090</v>
      </c>
      <c r="I36" s="28">
        <f t="shared" si="2"/>
        <v>12491</v>
      </c>
      <c r="J36" s="28">
        <f t="shared" si="2"/>
        <v>12491</v>
      </c>
      <c r="K36" s="28">
        <f t="shared" si="2"/>
        <v>-11436</v>
      </c>
      <c r="L36" s="28">
        <f t="shared" si="2"/>
        <v>13783</v>
      </c>
      <c r="M36" s="28">
        <f t="shared" si="2"/>
        <v>16155</v>
      </c>
      <c r="N36" s="28">
        <f t="shared" si="2"/>
        <v>18502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30993</v>
      </c>
      <c r="X36" s="28">
        <f t="shared" si="2"/>
        <v>-60514</v>
      </c>
      <c r="Y36" s="28">
        <f t="shared" si="2"/>
        <v>91507</v>
      </c>
      <c r="Z36" s="29">
        <f>+IF(X36&lt;&gt;0,+(Y36/X36)*100,0)</f>
        <v>-151.216247479922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21201</v>
      </c>
      <c r="D38" s="32">
        <f>+D17+D27+D36</f>
        <v>0</v>
      </c>
      <c r="E38" s="33">
        <f t="shared" si="3"/>
        <v>-121027</v>
      </c>
      <c r="F38" s="2">
        <f t="shared" si="3"/>
        <v>0</v>
      </c>
      <c r="G38" s="2">
        <f t="shared" si="3"/>
        <v>4090</v>
      </c>
      <c r="H38" s="2">
        <f t="shared" si="3"/>
        <v>-4090</v>
      </c>
      <c r="I38" s="2">
        <f t="shared" si="3"/>
        <v>12491</v>
      </c>
      <c r="J38" s="2">
        <f t="shared" si="3"/>
        <v>12491</v>
      </c>
      <c r="K38" s="2">
        <f t="shared" si="3"/>
        <v>-11436</v>
      </c>
      <c r="L38" s="2">
        <f t="shared" si="3"/>
        <v>13783</v>
      </c>
      <c r="M38" s="2">
        <f t="shared" si="3"/>
        <v>16155</v>
      </c>
      <c r="N38" s="2">
        <f t="shared" si="3"/>
        <v>18502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30993</v>
      </c>
      <c r="X38" s="2">
        <f t="shared" si="3"/>
        <v>-60514</v>
      </c>
      <c r="Y38" s="2">
        <f t="shared" si="3"/>
        <v>91507</v>
      </c>
      <c r="Z38" s="34">
        <f>+IF(X38&lt;&gt;0,+(Y38/X38)*100,0)</f>
        <v>-151.216247479922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4090</v>
      </c>
      <c r="I39" s="2">
        <f>+H40+I60</f>
        <v>0</v>
      </c>
      <c r="J39" s="2">
        <f>+G39</f>
        <v>0</v>
      </c>
      <c r="K39" s="2">
        <f>+I40+K60</f>
        <v>12491</v>
      </c>
      <c r="L39" s="2">
        <f>+K40+L60</f>
        <v>1055</v>
      </c>
      <c r="M39" s="2">
        <f>+L40+M60</f>
        <v>14838</v>
      </c>
      <c r="N39" s="2">
        <f>+K39</f>
        <v>12491</v>
      </c>
      <c r="O39" s="2">
        <f>+M40+O60</f>
        <v>30993</v>
      </c>
      <c r="P39" s="2">
        <f>+O40+P60</f>
        <v>30993</v>
      </c>
      <c r="Q39" s="2">
        <f>+P40+Q60</f>
        <v>30993</v>
      </c>
      <c r="R39" s="2">
        <f>+O39</f>
        <v>30993</v>
      </c>
      <c r="S39" s="2">
        <f>+Q40+S60</f>
        <v>30993</v>
      </c>
      <c r="T39" s="2">
        <f>+S40+T60</f>
        <v>30993</v>
      </c>
      <c r="U39" s="2">
        <f>+T40+U60</f>
        <v>30993</v>
      </c>
      <c r="V39" s="2">
        <f>+S39</f>
        <v>30993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21201</v>
      </c>
      <c r="D40" s="43">
        <f t="shared" ref="D40:AA40" si="4">+D38+D39</f>
        <v>0</v>
      </c>
      <c r="E40" s="44">
        <f t="shared" si="4"/>
        <v>-121027</v>
      </c>
      <c r="F40" s="45">
        <f t="shared" si="4"/>
        <v>0</v>
      </c>
      <c r="G40" s="45">
        <f t="shared" si="4"/>
        <v>4090</v>
      </c>
      <c r="H40" s="45">
        <f t="shared" si="4"/>
        <v>0</v>
      </c>
      <c r="I40" s="45">
        <f t="shared" si="4"/>
        <v>12491</v>
      </c>
      <c r="J40" s="45">
        <f>+I40</f>
        <v>12491</v>
      </c>
      <c r="K40" s="45">
        <f t="shared" si="4"/>
        <v>1055</v>
      </c>
      <c r="L40" s="45">
        <f t="shared" si="4"/>
        <v>14838</v>
      </c>
      <c r="M40" s="45">
        <f t="shared" si="4"/>
        <v>30993</v>
      </c>
      <c r="N40" s="45">
        <f>+M40</f>
        <v>30993</v>
      </c>
      <c r="O40" s="45">
        <f t="shared" si="4"/>
        <v>30993</v>
      </c>
      <c r="P40" s="45">
        <f t="shared" si="4"/>
        <v>30993</v>
      </c>
      <c r="Q40" s="45">
        <f t="shared" si="4"/>
        <v>30993</v>
      </c>
      <c r="R40" s="45">
        <f>+Q40</f>
        <v>30993</v>
      </c>
      <c r="S40" s="45">
        <f t="shared" si="4"/>
        <v>30993</v>
      </c>
      <c r="T40" s="45">
        <f t="shared" si="4"/>
        <v>30993</v>
      </c>
      <c r="U40" s="45">
        <f t="shared" si="4"/>
        <v>30993</v>
      </c>
      <c r="V40" s="45">
        <f>+U40</f>
        <v>30993</v>
      </c>
      <c r="W40" s="45">
        <f>+V40</f>
        <v>30993</v>
      </c>
      <c r="X40" s="45">
        <f t="shared" si="4"/>
        <v>-60514</v>
      </c>
      <c r="Y40" s="45">
        <f t="shared" si="4"/>
        <v>91507</v>
      </c>
      <c r="Z40" s="46">
        <f>+IF(X40&lt;&gt;0,+(Y40/X40)*100,0)</f>
        <v>-151.216247479922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7532873</v>
      </c>
      <c r="F33" s="20">
        <v>-7532873</v>
      </c>
      <c r="G33" s="20">
        <v>-621608</v>
      </c>
      <c r="H33" s="36">
        <v>6069236</v>
      </c>
      <c r="I33" s="36">
        <v>-6048989</v>
      </c>
      <c r="J33" s="36">
        <v>-601361</v>
      </c>
      <c r="K33" s="20">
        <v>13649</v>
      </c>
      <c r="L33" s="20">
        <v>-14188</v>
      </c>
      <c r="M33" s="20">
        <v>-10138</v>
      </c>
      <c r="N33" s="20">
        <v>-10677</v>
      </c>
      <c r="O33" s="36"/>
      <c r="P33" s="36"/>
      <c r="Q33" s="36"/>
      <c r="R33" s="20"/>
      <c r="S33" s="20"/>
      <c r="T33" s="20"/>
      <c r="U33" s="20"/>
      <c r="V33" s="36"/>
      <c r="W33" s="36">
        <v>-612038</v>
      </c>
      <c r="X33" s="36"/>
      <c r="Y33" s="20">
        <v>-612038</v>
      </c>
      <c r="Z33" s="21"/>
      <c r="AA33" s="22">
        <v>-7532873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7532873</v>
      </c>
      <c r="F36" s="28">
        <f t="shared" si="2"/>
        <v>-7532873</v>
      </c>
      <c r="G36" s="28">
        <f t="shared" si="2"/>
        <v>-621608</v>
      </c>
      <c r="H36" s="28">
        <f t="shared" si="2"/>
        <v>6069236</v>
      </c>
      <c r="I36" s="28">
        <f t="shared" si="2"/>
        <v>-6048989</v>
      </c>
      <c r="J36" s="28">
        <f t="shared" si="2"/>
        <v>-601361</v>
      </c>
      <c r="K36" s="28">
        <f t="shared" si="2"/>
        <v>13649</v>
      </c>
      <c r="L36" s="28">
        <f t="shared" si="2"/>
        <v>-14188</v>
      </c>
      <c r="M36" s="28">
        <f t="shared" si="2"/>
        <v>-10138</v>
      </c>
      <c r="N36" s="28">
        <f t="shared" si="2"/>
        <v>-10677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-612038</v>
      </c>
      <c r="X36" s="28">
        <f t="shared" si="2"/>
        <v>0</v>
      </c>
      <c r="Y36" s="28">
        <f t="shared" si="2"/>
        <v>-612038</v>
      </c>
      <c r="Z36" s="29">
        <f>+IF(X36&lt;&gt;0,+(Y36/X36)*100,0)</f>
        <v>0</v>
      </c>
      <c r="AA36" s="30">
        <f>SUM(AA31:AA35)</f>
        <v>-7532873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7532873</v>
      </c>
      <c r="F38" s="2">
        <f t="shared" si="3"/>
        <v>-7532873</v>
      </c>
      <c r="G38" s="2">
        <f t="shared" si="3"/>
        <v>-621608</v>
      </c>
      <c r="H38" s="2">
        <f t="shared" si="3"/>
        <v>6069236</v>
      </c>
      <c r="I38" s="2">
        <f t="shared" si="3"/>
        <v>-6048989</v>
      </c>
      <c r="J38" s="2">
        <f t="shared" si="3"/>
        <v>-601361</v>
      </c>
      <c r="K38" s="2">
        <f t="shared" si="3"/>
        <v>13649</v>
      </c>
      <c r="L38" s="2">
        <f t="shared" si="3"/>
        <v>-14188</v>
      </c>
      <c r="M38" s="2">
        <f t="shared" si="3"/>
        <v>-10138</v>
      </c>
      <c r="N38" s="2">
        <f t="shared" si="3"/>
        <v>-10677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-612038</v>
      </c>
      <c r="X38" s="2">
        <f t="shared" si="3"/>
        <v>0</v>
      </c>
      <c r="Y38" s="2">
        <f t="shared" si="3"/>
        <v>-612038</v>
      </c>
      <c r="Z38" s="34">
        <f>+IF(X38&lt;&gt;0,+(Y38/X38)*100,0)</f>
        <v>0</v>
      </c>
      <c r="AA38" s="35">
        <f>+AA17+AA27+AA36</f>
        <v>-7532873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-621608</v>
      </c>
      <c r="I39" s="2">
        <f>+H40+I60</f>
        <v>5447628</v>
      </c>
      <c r="J39" s="2">
        <f>+G39</f>
        <v>0</v>
      </c>
      <c r="K39" s="2">
        <f>+I40+K60</f>
        <v>-601361</v>
      </c>
      <c r="L39" s="2">
        <f>+K40+L60</f>
        <v>-587712</v>
      </c>
      <c r="M39" s="2">
        <f>+L40+M60</f>
        <v>-601900</v>
      </c>
      <c r="N39" s="2">
        <f>+K39</f>
        <v>-601361</v>
      </c>
      <c r="O39" s="2">
        <f>+M40+O60</f>
        <v>-612038</v>
      </c>
      <c r="P39" s="2">
        <f>+O40+P60</f>
        <v>-612038</v>
      </c>
      <c r="Q39" s="2">
        <f>+P40+Q60</f>
        <v>-612038</v>
      </c>
      <c r="R39" s="2">
        <f>+O39</f>
        <v>-612038</v>
      </c>
      <c r="S39" s="2">
        <f>+Q40+S60</f>
        <v>-612038</v>
      </c>
      <c r="T39" s="2">
        <f>+S40+T60</f>
        <v>-612038</v>
      </c>
      <c r="U39" s="2">
        <f>+T40+U60</f>
        <v>-612038</v>
      </c>
      <c r="V39" s="2">
        <f>+S39</f>
        <v>-612038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7532873</v>
      </c>
      <c r="F40" s="45">
        <f t="shared" si="4"/>
        <v>-7532873</v>
      </c>
      <c r="G40" s="45">
        <f t="shared" si="4"/>
        <v>-621608</v>
      </c>
      <c r="H40" s="45">
        <f t="shared" si="4"/>
        <v>5447628</v>
      </c>
      <c r="I40" s="45">
        <f t="shared" si="4"/>
        <v>-601361</v>
      </c>
      <c r="J40" s="45">
        <f>+I40</f>
        <v>-601361</v>
      </c>
      <c r="K40" s="45">
        <f t="shared" si="4"/>
        <v>-587712</v>
      </c>
      <c r="L40" s="45">
        <f t="shared" si="4"/>
        <v>-601900</v>
      </c>
      <c r="M40" s="45">
        <f t="shared" si="4"/>
        <v>-612038</v>
      </c>
      <c r="N40" s="45">
        <f>+M40</f>
        <v>-612038</v>
      </c>
      <c r="O40" s="45">
        <f t="shared" si="4"/>
        <v>-612038</v>
      </c>
      <c r="P40" s="45">
        <f t="shared" si="4"/>
        <v>-612038</v>
      </c>
      <c r="Q40" s="45">
        <f t="shared" si="4"/>
        <v>-612038</v>
      </c>
      <c r="R40" s="45">
        <f>+Q40</f>
        <v>-612038</v>
      </c>
      <c r="S40" s="45">
        <f t="shared" si="4"/>
        <v>-612038</v>
      </c>
      <c r="T40" s="45">
        <f t="shared" si="4"/>
        <v>-612038</v>
      </c>
      <c r="U40" s="45">
        <f t="shared" si="4"/>
        <v>-612038</v>
      </c>
      <c r="V40" s="45">
        <f>+U40</f>
        <v>-612038</v>
      </c>
      <c r="W40" s="45">
        <f>+V40</f>
        <v>-612038</v>
      </c>
      <c r="X40" s="45">
        <f t="shared" si="4"/>
        <v>0</v>
      </c>
      <c r="Y40" s="45">
        <f t="shared" si="4"/>
        <v>-612038</v>
      </c>
      <c r="Z40" s="46">
        <f>+IF(X40&lt;&gt;0,+(Y40/X40)*100,0)</f>
        <v>0</v>
      </c>
      <c r="AA40" s="47">
        <f t="shared" si="4"/>
        <v>-7532873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9371888</v>
      </c>
      <c r="D14" s="18"/>
      <c r="E14" s="19">
        <v>-255539490</v>
      </c>
      <c r="F14" s="20">
        <v>-255539490</v>
      </c>
      <c r="G14" s="20">
        <v>-20073233</v>
      </c>
      <c r="H14" s="20">
        <v>-18282332</v>
      </c>
      <c r="I14" s="20">
        <v>-16264720</v>
      </c>
      <c r="J14" s="20">
        <v>-54620285</v>
      </c>
      <c r="K14" s="20">
        <v>-23262214</v>
      </c>
      <c r="L14" s="20">
        <v>-18628212</v>
      </c>
      <c r="M14" s="20">
        <v>-18186145</v>
      </c>
      <c r="N14" s="20">
        <v>-60076571</v>
      </c>
      <c r="O14" s="20"/>
      <c r="P14" s="20"/>
      <c r="Q14" s="20"/>
      <c r="R14" s="20"/>
      <c r="S14" s="20"/>
      <c r="T14" s="20"/>
      <c r="U14" s="20"/>
      <c r="V14" s="20"/>
      <c r="W14" s="20">
        <v>-114696856</v>
      </c>
      <c r="X14" s="20">
        <v>-127770138</v>
      </c>
      <c r="Y14" s="20">
        <v>13073282</v>
      </c>
      <c r="Z14" s="21">
        <v>-10.231875933326455</v>
      </c>
      <c r="AA14" s="22">
        <v>-255539490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9371888</v>
      </c>
      <c r="D17" s="26">
        <f>SUM(D6:D16)</f>
        <v>0</v>
      </c>
      <c r="E17" s="27">
        <f t="shared" si="0"/>
        <v>-255539490</v>
      </c>
      <c r="F17" s="28">
        <f t="shared" si="0"/>
        <v>-255539490</v>
      </c>
      <c r="G17" s="28">
        <f t="shared" si="0"/>
        <v>-20073233</v>
      </c>
      <c r="H17" s="28">
        <f t="shared" si="0"/>
        <v>-18282332</v>
      </c>
      <c r="I17" s="28">
        <f t="shared" si="0"/>
        <v>-16264720</v>
      </c>
      <c r="J17" s="28">
        <f t="shared" si="0"/>
        <v>-54620285</v>
      </c>
      <c r="K17" s="28">
        <f t="shared" si="0"/>
        <v>-23262214</v>
      </c>
      <c r="L17" s="28">
        <f t="shared" si="0"/>
        <v>-18628212</v>
      </c>
      <c r="M17" s="28">
        <f t="shared" si="0"/>
        <v>-18186145</v>
      </c>
      <c r="N17" s="28">
        <f t="shared" si="0"/>
        <v>-60076571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-114696856</v>
      </c>
      <c r="X17" s="28">
        <f t="shared" si="0"/>
        <v>-127770138</v>
      </c>
      <c r="Y17" s="28">
        <f t="shared" si="0"/>
        <v>13073282</v>
      </c>
      <c r="Z17" s="29">
        <f>+IF(X17&lt;&gt;0,+(Y17/X17)*100,0)</f>
        <v>-10.231875933326455</v>
      </c>
      <c r="AA17" s="30">
        <f>SUM(AA6:AA16)</f>
        <v>-255539490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-1848369</v>
      </c>
      <c r="D33" s="18"/>
      <c r="E33" s="19">
        <v>2848369</v>
      </c>
      <c r="F33" s="20">
        <v>-24736617</v>
      </c>
      <c r="G33" s="20">
        <v>26155931</v>
      </c>
      <c r="H33" s="36">
        <v>-34448820</v>
      </c>
      <c r="I33" s="36">
        <v>6503398</v>
      </c>
      <c r="J33" s="36">
        <v>-1789491</v>
      </c>
      <c r="K33" s="20">
        <v>-326208</v>
      </c>
      <c r="L33" s="20">
        <v>226657</v>
      </c>
      <c r="M33" s="20">
        <v>-52725</v>
      </c>
      <c r="N33" s="20">
        <v>-152276</v>
      </c>
      <c r="O33" s="36"/>
      <c r="P33" s="36"/>
      <c r="Q33" s="36"/>
      <c r="R33" s="20"/>
      <c r="S33" s="20"/>
      <c r="T33" s="20"/>
      <c r="U33" s="20"/>
      <c r="V33" s="36"/>
      <c r="W33" s="36">
        <v>-1941767</v>
      </c>
      <c r="X33" s="36">
        <v>-10944124</v>
      </c>
      <c r="Y33" s="20">
        <v>9002357</v>
      </c>
      <c r="Z33" s="21">
        <v>-82.257447009920568</v>
      </c>
      <c r="AA33" s="22">
        <v>-24736617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-1848369</v>
      </c>
      <c r="D36" s="26">
        <f>SUM(D31:D35)</f>
        <v>0</v>
      </c>
      <c r="E36" s="27">
        <f t="shared" si="2"/>
        <v>2848369</v>
      </c>
      <c r="F36" s="28">
        <f t="shared" si="2"/>
        <v>-24736617</v>
      </c>
      <c r="G36" s="28">
        <f t="shared" si="2"/>
        <v>26155931</v>
      </c>
      <c r="H36" s="28">
        <f t="shared" si="2"/>
        <v>-34448820</v>
      </c>
      <c r="I36" s="28">
        <f t="shared" si="2"/>
        <v>6503398</v>
      </c>
      <c r="J36" s="28">
        <f t="shared" si="2"/>
        <v>-1789491</v>
      </c>
      <c r="K36" s="28">
        <f t="shared" si="2"/>
        <v>-326208</v>
      </c>
      <c r="L36" s="28">
        <f t="shared" si="2"/>
        <v>226657</v>
      </c>
      <c r="M36" s="28">
        <f t="shared" si="2"/>
        <v>-52725</v>
      </c>
      <c r="N36" s="28">
        <f t="shared" si="2"/>
        <v>-152276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-1941767</v>
      </c>
      <c r="X36" s="28">
        <f t="shared" si="2"/>
        <v>-10944124</v>
      </c>
      <c r="Y36" s="28">
        <f t="shared" si="2"/>
        <v>9002357</v>
      </c>
      <c r="Z36" s="29">
        <f>+IF(X36&lt;&gt;0,+(Y36/X36)*100,0)</f>
        <v>-82.257447009920568</v>
      </c>
      <c r="AA36" s="30">
        <f>SUM(AA31:AA35)</f>
        <v>-24736617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7523519</v>
      </c>
      <c r="D38" s="32">
        <f>+D17+D27+D36</f>
        <v>0</v>
      </c>
      <c r="E38" s="33">
        <f t="shared" si="3"/>
        <v>-252691121</v>
      </c>
      <c r="F38" s="2">
        <f t="shared" si="3"/>
        <v>-280276107</v>
      </c>
      <c r="G38" s="2">
        <f t="shared" si="3"/>
        <v>6082698</v>
      </c>
      <c r="H38" s="2">
        <f t="shared" si="3"/>
        <v>-52731152</v>
      </c>
      <c r="I38" s="2">
        <f t="shared" si="3"/>
        <v>-9761322</v>
      </c>
      <c r="J38" s="2">
        <f t="shared" si="3"/>
        <v>-56409776</v>
      </c>
      <c r="K38" s="2">
        <f t="shared" si="3"/>
        <v>-23588422</v>
      </c>
      <c r="L38" s="2">
        <f t="shared" si="3"/>
        <v>-18401555</v>
      </c>
      <c r="M38" s="2">
        <f t="shared" si="3"/>
        <v>-18238870</v>
      </c>
      <c r="N38" s="2">
        <f t="shared" si="3"/>
        <v>-60228847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-116638623</v>
      </c>
      <c r="X38" s="2">
        <f t="shared" si="3"/>
        <v>-138714262</v>
      </c>
      <c r="Y38" s="2">
        <f t="shared" si="3"/>
        <v>22075639</v>
      </c>
      <c r="Z38" s="34">
        <f>+IF(X38&lt;&gt;0,+(Y38/X38)*100,0)</f>
        <v>-15.914469559013334</v>
      </c>
      <c r="AA38" s="35">
        <f>+AA17+AA27+AA36</f>
        <v>-280276107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6082698</v>
      </c>
      <c r="I39" s="2">
        <f>+H40+I60</f>
        <v>-46648454</v>
      </c>
      <c r="J39" s="2">
        <f>+G39</f>
        <v>0</v>
      </c>
      <c r="K39" s="2">
        <f>+I40+K60</f>
        <v>-56409776</v>
      </c>
      <c r="L39" s="2">
        <f>+K40+L60</f>
        <v>-79998198</v>
      </c>
      <c r="M39" s="2">
        <f>+L40+M60</f>
        <v>-98399753</v>
      </c>
      <c r="N39" s="2">
        <f>+K39</f>
        <v>-56409776</v>
      </c>
      <c r="O39" s="2">
        <f>+M40+O60</f>
        <v>-116638623</v>
      </c>
      <c r="P39" s="2">
        <f>+O40+P60</f>
        <v>-116638623</v>
      </c>
      <c r="Q39" s="2">
        <f>+P40+Q60</f>
        <v>-116638623</v>
      </c>
      <c r="R39" s="2">
        <f>+O39</f>
        <v>-116638623</v>
      </c>
      <c r="S39" s="2">
        <f>+Q40+S60</f>
        <v>-116638623</v>
      </c>
      <c r="T39" s="2">
        <f>+S40+T60</f>
        <v>-116638623</v>
      </c>
      <c r="U39" s="2">
        <f>+T40+U60</f>
        <v>-116638623</v>
      </c>
      <c r="V39" s="2">
        <f>+S39</f>
        <v>-116638623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7523519</v>
      </c>
      <c r="D40" s="43">
        <f t="shared" ref="D40:AA40" si="4">+D38+D39</f>
        <v>0</v>
      </c>
      <c r="E40" s="44">
        <f t="shared" si="4"/>
        <v>-252691121</v>
      </c>
      <c r="F40" s="45">
        <f t="shared" si="4"/>
        <v>-280276107</v>
      </c>
      <c r="G40" s="45">
        <f t="shared" si="4"/>
        <v>6082698</v>
      </c>
      <c r="H40" s="45">
        <f t="shared" si="4"/>
        <v>-46648454</v>
      </c>
      <c r="I40" s="45">
        <f t="shared" si="4"/>
        <v>-56409776</v>
      </c>
      <c r="J40" s="45">
        <f>+I40</f>
        <v>-56409776</v>
      </c>
      <c r="K40" s="45">
        <f t="shared" si="4"/>
        <v>-79998198</v>
      </c>
      <c r="L40" s="45">
        <f t="shared" si="4"/>
        <v>-98399753</v>
      </c>
      <c r="M40" s="45">
        <f t="shared" si="4"/>
        <v>-116638623</v>
      </c>
      <c r="N40" s="45">
        <f>+M40</f>
        <v>-116638623</v>
      </c>
      <c r="O40" s="45">
        <f t="shared" si="4"/>
        <v>-116638623</v>
      </c>
      <c r="P40" s="45">
        <f t="shared" si="4"/>
        <v>-116638623</v>
      </c>
      <c r="Q40" s="45">
        <f t="shared" si="4"/>
        <v>-116638623</v>
      </c>
      <c r="R40" s="45">
        <f>+Q40</f>
        <v>-116638623</v>
      </c>
      <c r="S40" s="45">
        <f t="shared" si="4"/>
        <v>-116638623</v>
      </c>
      <c r="T40" s="45">
        <f t="shared" si="4"/>
        <v>-116638623</v>
      </c>
      <c r="U40" s="45">
        <f t="shared" si="4"/>
        <v>-116638623</v>
      </c>
      <c r="V40" s="45">
        <f>+U40</f>
        <v>-116638623</v>
      </c>
      <c r="W40" s="45">
        <f>+V40</f>
        <v>-116638623</v>
      </c>
      <c r="X40" s="45">
        <f t="shared" si="4"/>
        <v>-138714262</v>
      </c>
      <c r="Y40" s="45">
        <f t="shared" si="4"/>
        <v>22075639</v>
      </c>
      <c r="Z40" s="46">
        <f>+IF(X40&lt;&gt;0,+(Y40/X40)*100,0)</f>
        <v>-15.914469559013334</v>
      </c>
      <c r="AA40" s="47">
        <f t="shared" si="4"/>
        <v>-280276107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82531</v>
      </c>
      <c r="F33" s="20">
        <v>82531</v>
      </c>
      <c r="G33" s="20">
        <v>75658</v>
      </c>
      <c r="H33" s="36">
        <v>-82531</v>
      </c>
      <c r="I33" s="36">
        <v>-82531</v>
      </c>
      <c r="J33" s="36">
        <v>-89404</v>
      </c>
      <c r="K33" s="20">
        <v>82531</v>
      </c>
      <c r="L33" s="20"/>
      <c r="M33" s="20"/>
      <c r="N33" s="20">
        <v>82531</v>
      </c>
      <c r="O33" s="36"/>
      <c r="P33" s="36"/>
      <c r="Q33" s="36"/>
      <c r="R33" s="20"/>
      <c r="S33" s="20"/>
      <c r="T33" s="20"/>
      <c r="U33" s="20"/>
      <c r="V33" s="36"/>
      <c r="W33" s="36">
        <v>-6873</v>
      </c>
      <c r="X33" s="36">
        <v>41268</v>
      </c>
      <c r="Y33" s="20">
        <v>-48141</v>
      </c>
      <c r="Z33" s="21">
        <v>-116.65455074149462</v>
      </c>
      <c r="AA33" s="22">
        <v>82531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82531</v>
      </c>
      <c r="F36" s="28">
        <f t="shared" si="2"/>
        <v>82531</v>
      </c>
      <c r="G36" s="28">
        <f t="shared" si="2"/>
        <v>75658</v>
      </c>
      <c r="H36" s="28">
        <f t="shared" si="2"/>
        <v>-82531</v>
      </c>
      <c r="I36" s="28">
        <f t="shared" si="2"/>
        <v>-82531</v>
      </c>
      <c r="J36" s="28">
        <f t="shared" si="2"/>
        <v>-89404</v>
      </c>
      <c r="K36" s="28">
        <f t="shared" si="2"/>
        <v>82531</v>
      </c>
      <c r="L36" s="28">
        <f t="shared" si="2"/>
        <v>0</v>
      </c>
      <c r="M36" s="28">
        <f t="shared" si="2"/>
        <v>0</v>
      </c>
      <c r="N36" s="28">
        <f t="shared" si="2"/>
        <v>82531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-6873</v>
      </c>
      <c r="X36" s="28">
        <f t="shared" si="2"/>
        <v>41268</v>
      </c>
      <c r="Y36" s="28">
        <f t="shared" si="2"/>
        <v>-48141</v>
      </c>
      <c r="Z36" s="29">
        <f>+IF(X36&lt;&gt;0,+(Y36/X36)*100,0)</f>
        <v>-116.65455074149462</v>
      </c>
      <c r="AA36" s="30">
        <f>SUM(AA31:AA35)</f>
        <v>82531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82531</v>
      </c>
      <c r="F38" s="2">
        <f t="shared" si="3"/>
        <v>82531</v>
      </c>
      <c r="G38" s="2">
        <f t="shared" si="3"/>
        <v>75658</v>
      </c>
      <c r="H38" s="2">
        <f t="shared" si="3"/>
        <v>-82531</v>
      </c>
      <c r="I38" s="2">
        <f t="shared" si="3"/>
        <v>-82531</v>
      </c>
      <c r="J38" s="2">
        <f t="shared" si="3"/>
        <v>-89404</v>
      </c>
      <c r="K38" s="2">
        <f t="shared" si="3"/>
        <v>82531</v>
      </c>
      <c r="L38" s="2">
        <f t="shared" si="3"/>
        <v>0</v>
      </c>
      <c r="M38" s="2">
        <f t="shared" si="3"/>
        <v>0</v>
      </c>
      <c r="N38" s="2">
        <f t="shared" si="3"/>
        <v>82531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-6873</v>
      </c>
      <c r="X38" s="2">
        <f t="shared" si="3"/>
        <v>41268</v>
      </c>
      <c r="Y38" s="2">
        <f t="shared" si="3"/>
        <v>-48141</v>
      </c>
      <c r="Z38" s="34">
        <f>+IF(X38&lt;&gt;0,+(Y38/X38)*100,0)</f>
        <v>-116.65455074149462</v>
      </c>
      <c r="AA38" s="35">
        <f>+AA17+AA27+AA36</f>
        <v>82531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75658</v>
      </c>
      <c r="I39" s="2">
        <f>+H40+I60</f>
        <v>-6873</v>
      </c>
      <c r="J39" s="2">
        <f>+G39</f>
        <v>0</v>
      </c>
      <c r="K39" s="2">
        <f>+I40+K60</f>
        <v>-89404</v>
      </c>
      <c r="L39" s="2">
        <f>+K40+L60</f>
        <v>-6873</v>
      </c>
      <c r="M39" s="2">
        <f>+L40+M60</f>
        <v>-6873</v>
      </c>
      <c r="N39" s="2">
        <f>+K39</f>
        <v>-89404</v>
      </c>
      <c r="O39" s="2">
        <f>+M40+O60</f>
        <v>-6873</v>
      </c>
      <c r="P39" s="2">
        <f>+O40+P60</f>
        <v>-6873</v>
      </c>
      <c r="Q39" s="2">
        <f>+P40+Q60</f>
        <v>-6873</v>
      </c>
      <c r="R39" s="2">
        <f>+O39</f>
        <v>-6873</v>
      </c>
      <c r="S39" s="2">
        <f>+Q40+S60</f>
        <v>-6873</v>
      </c>
      <c r="T39" s="2">
        <f>+S40+T60</f>
        <v>-6873</v>
      </c>
      <c r="U39" s="2">
        <f>+T40+U60</f>
        <v>-6873</v>
      </c>
      <c r="V39" s="2">
        <f>+S39</f>
        <v>-6873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82531</v>
      </c>
      <c r="F40" s="45">
        <f t="shared" si="4"/>
        <v>82531</v>
      </c>
      <c r="G40" s="45">
        <f t="shared" si="4"/>
        <v>75658</v>
      </c>
      <c r="H40" s="45">
        <f t="shared" si="4"/>
        <v>-6873</v>
      </c>
      <c r="I40" s="45">
        <f t="shared" si="4"/>
        <v>-89404</v>
      </c>
      <c r="J40" s="45">
        <f>+I40</f>
        <v>-89404</v>
      </c>
      <c r="K40" s="45">
        <f t="shared" si="4"/>
        <v>-6873</v>
      </c>
      <c r="L40" s="45">
        <f t="shared" si="4"/>
        <v>-6873</v>
      </c>
      <c r="M40" s="45">
        <f t="shared" si="4"/>
        <v>-6873</v>
      </c>
      <c r="N40" s="45">
        <f>+M40</f>
        <v>-6873</v>
      </c>
      <c r="O40" s="45">
        <f t="shared" si="4"/>
        <v>-6873</v>
      </c>
      <c r="P40" s="45">
        <f t="shared" si="4"/>
        <v>-6873</v>
      </c>
      <c r="Q40" s="45">
        <f t="shared" si="4"/>
        <v>-6873</v>
      </c>
      <c r="R40" s="45">
        <f>+Q40</f>
        <v>-6873</v>
      </c>
      <c r="S40" s="45">
        <f t="shared" si="4"/>
        <v>-6873</v>
      </c>
      <c r="T40" s="45">
        <f t="shared" si="4"/>
        <v>-6873</v>
      </c>
      <c r="U40" s="45">
        <f t="shared" si="4"/>
        <v>-6873</v>
      </c>
      <c r="V40" s="45">
        <f>+U40</f>
        <v>-6873</v>
      </c>
      <c r="W40" s="45">
        <f>+V40</f>
        <v>-6873</v>
      </c>
      <c r="X40" s="45">
        <f t="shared" si="4"/>
        <v>41268</v>
      </c>
      <c r="Y40" s="45">
        <f t="shared" si="4"/>
        <v>-48141</v>
      </c>
      <c r="Z40" s="46">
        <f>+IF(X40&lt;&gt;0,+(Y40/X40)*100,0)</f>
        <v>-116.65455074149462</v>
      </c>
      <c r="AA40" s="47">
        <f t="shared" si="4"/>
        <v>82531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19865884</v>
      </c>
      <c r="D7" s="18"/>
      <c r="E7" s="19">
        <v>109304175</v>
      </c>
      <c r="F7" s="20">
        <v>109304175</v>
      </c>
      <c r="G7" s="20">
        <v>2980844</v>
      </c>
      <c r="H7" s="20">
        <v>3752579</v>
      </c>
      <c r="I7" s="20">
        <v>3747817</v>
      </c>
      <c r="J7" s="20">
        <v>10481240</v>
      </c>
      <c r="K7" s="20">
        <v>4205122</v>
      </c>
      <c r="L7" s="20">
        <v>3041607</v>
      </c>
      <c r="M7" s="20">
        <v>3324786</v>
      </c>
      <c r="N7" s="20">
        <v>10571515</v>
      </c>
      <c r="O7" s="20"/>
      <c r="P7" s="20"/>
      <c r="Q7" s="20"/>
      <c r="R7" s="20"/>
      <c r="S7" s="20"/>
      <c r="T7" s="20"/>
      <c r="U7" s="20"/>
      <c r="V7" s="20"/>
      <c r="W7" s="20">
        <v>21052755</v>
      </c>
      <c r="X7" s="20">
        <v>54652086</v>
      </c>
      <c r="Y7" s="20">
        <v>-33599331</v>
      </c>
      <c r="Z7" s="21">
        <v>-61.478588392765097</v>
      </c>
      <c r="AA7" s="22">
        <v>109304175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2964</v>
      </c>
      <c r="H8" s="20">
        <v>1995</v>
      </c>
      <c r="I8" s="20">
        <v>3989</v>
      </c>
      <c r="J8" s="20">
        <v>8948</v>
      </c>
      <c r="K8" s="20">
        <v>3989</v>
      </c>
      <c r="L8" s="20">
        <v>8167</v>
      </c>
      <c r="M8" s="20">
        <v>1995</v>
      </c>
      <c r="N8" s="20">
        <v>14151</v>
      </c>
      <c r="O8" s="20"/>
      <c r="P8" s="20"/>
      <c r="Q8" s="20"/>
      <c r="R8" s="20"/>
      <c r="S8" s="20"/>
      <c r="T8" s="20"/>
      <c r="U8" s="20"/>
      <c r="V8" s="20"/>
      <c r="W8" s="20">
        <v>23099</v>
      </c>
      <c r="X8" s="20"/>
      <c r="Y8" s="20">
        <v>23099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24921794</v>
      </c>
      <c r="D9" s="18"/>
      <c r="E9" s="19">
        <v>67320827</v>
      </c>
      <c r="F9" s="20">
        <v>67320827</v>
      </c>
      <c r="G9" s="20">
        <v>17605021</v>
      </c>
      <c r="H9" s="20">
        <v>6378</v>
      </c>
      <c r="I9" s="20">
        <v>49503</v>
      </c>
      <c r="J9" s="20">
        <v>17660902</v>
      </c>
      <c r="K9" s="20">
        <v>58</v>
      </c>
      <c r="L9" s="20">
        <v>216</v>
      </c>
      <c r="M9" s="20">
        <v>3786</v>
      </c>
      <c r="N9" s="20">
        <v>4060</v>
      </c>
      <c r="O9" s="20"/>
      <c r="P9" s="20"/>
      <c r="Q9" s="20"/>
      <c r="R9" s="20"/>
      <c r="S9" s="20"/>
      <c r="T9" s="20"/>
      <c r="U9" s="20"/>
      <c r="V9" s="20"/>
      <c r="W9" s="20">
        <v>17664962</v>
      </c>
      <c r="X9" s="20">
        <v>44222165</v>
      </c>
      <c r="Y9" s="20">
        <v>-26557203</v>
      </c>
      <c r="Z9" s="21">
        <v>-60.05405434130148</v>
      </c>
      <c r="AA9" s="22">
        <v>67320827</v>
      </c>
    </row>
    <row r="10" spans="1:27" ht="13.5" x14ac:dyDescent="0.25">
      <c r="A10" s="23" t="s">
        <v>38</v>
      </c>
      <c r="B10" s="17" t="s">
        <v>6</v>
      </c>
      <c r="C10" s="18">
        <v>122229280</v>
      </c>
      <c r="D10" s="18"/>
      <c r="E10" s="19">
        <v>165616996</v>
      </c>
      <c r="F10" s="20">
        <v>165616996</v>
      </c>
      <c r="G10" s="20">
        <v>23771000</v>
      </c>
      <c r="H10" s="20"/>
      <c r="I10" s="20"/>
      <c r="J10" s="20">
        <v>23771000</v>
      </c>
      <c r="K10" s="20"/>
      <c r="L10" s="20">
        <v>34500000</v>
      </c>
      <c r="M10" s="20">
        <v>8679000</v>
      </c>
      <c r="N10" s="20">
        <v>43179000</v>
      </c>
      <c r="O10" s="20"/>
      <c r="P10" s="20"/>
      <c r="Q10" s="20"/>
      <c r="R10" s="20"/>
      <c r="S10" s="20"/>
      <c r="T10" s="20"/>
      <c r="U10" s="20"/>
      <c r="V10" s="20"/>
      <c r="W10" s="20">
        <v>66950000</v>
      </c>
      <c r="X10" s="20">
        <v>97991998</v>
      </c>
      <c r="Y10" s="20">
        <v>-31041998</v>
      </c>
      <c r="Z10" s="21">
        <v>-31.678094776677579</v>
      </c>
      <c r="AA10" s="22">
        <v>165616996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-20802616</v>
      </c>
      <c r="D14" s="18"/>
      <c r="E14" s="19">
        <v>-1065431175</v>
      </c>
      <c r="F14" s="20">
        <v>-1065431175</v>
      </c>
      <c r="G14" s="20">
        <v>-30448852</v>
      </c>
      <c r="H14" s="20">
        <v>-28434928</v>
      </c>
      <c r="I14" s="20">
        <v>-27517638</v>
      </c>
      <c r="J14" s="20">
        <v>-86401418</v>
      </c>
      <c r="K14" s="20">
        <v>-35373274</v>
      </c>
      <c r="L14" s="20">
        <v>-27512171</v>
      </c>
      <c r="M14" s="20">
        <v>-30025808</v>
      </c>
      <c r="N14" s="20">
        <v>-92911253</v>
      </c>
      <c r="O14" s="20"/>
      <c r="P14" s="20"/>
      <c r="Q14" s="20"/>
      <c r="R14" s="20"/>
      <c r="S14" s="20"/>
      <c r="T14" s="20"/>
      <c r="U14" s="20"/>
      <c r="V14" s="20"/>
      <c r="W14" s="20">
        <v>-179312671</v>
      </c>
      <c r="X14" s="20">
        <v>-534008044</v>
      </c>
      <c r="Y14" s="20">
        <v>354695373</v>
      </c>
      <c r="Z14" s="21">
        <v>-66.421353944997875</v>
      </c>
      <c r="AA14" s="22">
        <v>-1065431175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-1830290</v>
      </c>
      <c r="F15" s="20">
        <v>-1830290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-915144</v>
      </c>
      <c r="Y15" s="20">
        <v>915144</v>
      </c>
      <c r="Z15" s="21">
        <v>-100</v>
      </c>
      <c r="AA15" s="22">
        <v>-1830290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146214342</v>
      </c>
      <c r="D17" s="26">
        <f>SUM(D6:D16)</f>
        <v>0</v>
      </c>
      <c r="E17" s="27">
        <f t="shared" si="0"/>
        <v>-725019467</v>
      </c>
      <c r="F17" s="28">
        <f t="shared" si="0"/>
        <v>-725019467</v>
      </c>
      <c r="G17" s="28">
        <f t="shared" si="0"/>
        <v>13910977</v>
      </c>
      <c r="H17" s="28">
        <f t="shared" si="0"/>
        <v>-24673976</v>
      </c>
      <c r="I17" s="28">
        <f t="shared" si="0"/>
        <v>-23716329</v>
      </c>
      <c r="J17" s="28">
        <f t="shared" si="0"/>
        <v>-34479328</v>
      </c>
      <c r="K17" s="28">
        <f t="shared" si="0"/>
        <v>-31164105</v>
      </c>
      <c r="L17" s="28">
        <f t="shared" si="0"/>
        <v>10037819</v>
      </c>
      <c r="M17" s="28">
        <f t="shared" si="0"/>
        <v>-18016241</v>
      </c>
      <c r="N17" s="28">
        <f t="shared" si="0"/>
        <v>-39142527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-73621855</v>
      </c>
      <c r="X17" s="28">
        <f t="shared" si="0"/>
        <v>-338056939</v>
      </c>
      <c r="Y17" s="28">
        <f t="shared" si="0"/>
        <v>264435084</v>
      </c>
      <c r="Z17" s="29">
        <f>+IF(X17&lt;&gt;0,+(Y17/X17)*100,0)</f>
        <v>-78.222054776399659</v>
      </c>
      <c r="AA17" s="30">
        <f>SUM(AA6:AA16)</f>
        <v>-725019467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-190621310</v>
      </c>
      <c r="D26" s="18"/>
      <c r="E26" s="19">
        <v>-347061716</v>
      </c>
      <c r="F26" s="20">
        <v>-347061716</v>
      </c>
      <c r="G26" s="20">
        <v>-6400928</v>
      </c>
      <c r="H26" s="20">
        <v>-17567374</v>
      </c>
      <c r="I26" s="20">
        <v>-10940269</v>
      </c>
      <c r="J26" s="20">
        <v>-34908571</v>
      </c>
      <c r="K26" s="20">
        <v>-16764831</v>
      </c>
      <c r="L26" s="20">
        <v>-3794978</v>
      </c>
      <c r="M26" s="20">
        <v>-21721131</v>
      </c>
      <c r="N26" s="20">
        <v>-42280940</v>
      </c>
      <c r="O26" s="20"/>
      <c r="P26" s="20"/>
      <c r="Q26" s="20"/>
      <c r="R26" s="20"/>
      <c r="S26" s="20"/>
      <c r="T26" s="20"/>
      <c r="U26" s="20"/>
      <c r="V26" s="20"/>
      <c r="W26" s="20">
        <v>-77189511</v>
      </c>
      <c r="X26" s="20">
        <v>-173530872</v>
      </c>
      <c r="Y26" s="20">
        <v>96341361</v>
      </c>
      <c r="Z26" s="21">
        <v>-55.518283225131256</v>
      </c>
      <c r="AA26" s="22">
        <v>-347061716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-190621310</v>
      </c>
      <c r="D27" s="26">
        <f>SUM(D21:D26)</f>
        <v>0</v>
      </c>
      <c r="E27" s="27">
        <f t="shared" si="1"/>
        <v>-347061716</v>
      </c>
      <c r="F27" s="28">
        <f t="shared" si="1"/>
        <v>-347061716</v>
      </c>
      <c r="G27" s="28">
        <f t="shared" si="1"/>
        <v>-6400928</v>
      </c>
      <c r="H27" s="28">
        <f t="shared" si="1"/>
        <v>-17567374</v>
      </c>
      <c r="I27" s="28">
        <f t="shared" si="1"/>
        <v>-10940269</v>
      </c>
      <c r="J27" s="28">
        <f t="shared" si="1"/>
        <v>-34908571</v>
      </c>
      <c r="K27" s="28">
        <f t="shared" si="1"/>
        <v>-16764831</v>
      </c>
      <c r="L27" s="28">
        <f t="shared" si="1"/>
        <v>-3794978</v>
      </c>
      <c r="M27" s="28">
        <f t="shared" si="1"/>
        <v>-21721131</v>
      </c>
      <c r="N27" s="28">
        <f t="shared" si="1"/>
        <v>-42280940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-77189511</v>
      </c>
      <c r="X27" s="28">
        <f t="shared" si="1"/>
        <v>-173530872</v>
      </c>
      <c r="Y27" s="28">
        <f t="shared" si="1"/>
        <v>96341361</v>
      </c>
      <c r="Z27" s="29">
        <f>+IF(X27&lt;&gt;0,+(Y27/X27)*100,0)</f>
        <v>-55.518283225131256</v>
      </c>
      <c r="AA27" s="30">
        <f>SUM(AA21:AA26)</f>
        <v>-347061716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-75701</v>
      </c>
      <c r="D33" s="18"/>
      <c r="E33" s="19">
        <v>-58961625</v>
      </c>
      <c r="F33" s="20">
        <v>-32405124</v>
      </c>
      <c r="G33" s="20">
        <v>96277794</v>
      </c>
      <c r="H33" s="36">
        <v>-99262384</v>
      </c>
      <c r="I33" s="36">
        <v>806722</v>
      </c>
      <c r="J33" s="36">
        <v>-2177868</v>
      </c>
      <c r="K33" s="20">
        <v>-1454014</v>
      </c>
      <c r="L33" s="20">
        <v>2437556</v>
      </c>
      <c r="M33" s="20">
        <v>-1346391</v>
      </c>
      <c r="N33" s="20">
        <v>-362849</v>
      </c>
      <c r="O33" s="36"/>
      <c r="P33" s="36"/>
      <c r="Q33" s="36"/>
      <c r="R33" s="20"/>
      <c r="S33" s="20"/>
      <c r="T33" s="20"/>
      <c r="U33" s="20"/>
      <c r="V33" s="36"/>
      <c r="W33" s="36">
        <v>-2540717</v>
      </c>
      <c r="X33" s="36">
        <v>-45780030</v>
      </c>
      <c r="Y33" s="20">
        <v>43239313</v>
      </c>
      <c r="Z33" s="21">
        <v>-94.450163095131217</v>
      </c>
      <c r="AA33" s="22">
        <v>-32405124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-75701</v>
      </c>
      <c r="D36" s="26">
        <f>SUM(D31:D35)</f>
        <v>0</v>
      </c>
      <c r="E36" s="27">
        <f t="shared" si="2"/>
        <v>-58961625</v>
      </c>
      <c r="F36" s="28">
        <f t="shared" si="2"/>
        <v>-32405124</v>
      </c>
      <c r="G36" s="28">
        <f t="shared" si="2"/>
        <v>96277794</v>
      </c>
      <c r="H36" s="28">
        <f t="shared" si="2"/>
        <v>-99262384</v>
      </c>
      <c r="I36" s="28">
        <f t="shared" si="2"/>
        <v>806722</v>
      </c>
      <c r="J36" s="28">
        <f t="shared" si="2"/>
        <v>-2177868</v>
      </c>
      <c r="K36" s="28">
        <f t="shared" si="2"/>
        <v>-1454014</v>
      </c>
      <c r="L36" s="28">
        <f t="shared" si="2"/>
        <v>2437556</v>
      </c>
      <c r="M36" s="28">
        <f t="shared" si="2"/>
        <v>-1346391</v>
      </c>
      <c r="N36" s="28">
        <f t="shared" si="2"/>
        <v>-362849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-2540717</v>
      </c>
      <c r="X36" s="28">
        <f t="shared" si="2"/>
        <v>-45780030</v>
      </c>
      <c r="Y36" s="28">
        <f t="shared" si="2"/>
        <v>43239313</v>
      </c>
      <c r="Z36" s="29">
        <f>+IF(X36&lt;&gt;0,+(Y36/X36)*100,0)</f>
        <v>-94.450163095131217</v>
      </c>
      <c r="AA36" s="30">
        <f>SUM(AA31:AA35)</f>
        <v>-32405124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-44482669</v>
      </c>
      <c r="D38" s="32">
        <f>+D17+D27+D36</f>
        <v>0</v>
      </c>
      <c r="E38" s="33">
        <f t="shared" si="3"/>
        <v>-1131042808</v>
      </c>
      <c r="F38" s="2">
        <f t="shared" si="3"/>
        <v>-1104486307</v>
      </c>
      <c r="G38" s="2">
        <f t="shared" si="3"/>
        <v>103787843</v>
      </c>
      <c r="H38" s="2">
        <f t="shared" si="3"/>
        <v>-141503734</v>
      </c>
      <c r="I38" s="2">
        <f t="shared" si="3"/>
        <v>-33849876</v>
      </c>
      <c r="J38" s="2">
        <f t="shared" si="3"/>
        <v>-71565767</v>
      </c>
      <c r="K38" s="2">
        <f t="shared" si="3"/>
        <v>-49382950</v>
      </c>
      <c r="L38" s="2">
        <f t="shared" si="3"/>
        <v>8680397</v>
      </c>
      <c r="M38" s="2">
        <f t="shared" si="3"/>
        <v>-41083763</v>
      </c>
      <c r="N38" s="2">
        <f t="shared" si="3"/>
        <v>-81786316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-153352083</v>
      </c>
      <c r="X38" s="2">
        <f t="shared" si="3"/>
        <v>-557367841</v>
      </c>
      <c r="Y38" s="2">
        <f t="shared" si="3"/>
        <v>404015758</v>
      </c>
      <c r="Z38" s="34">
        <f>+IF(X38&lt;&gt;0,+(Y38/X38)*100,0)</f>
        <v>-72.486377627230198</v>
      </c>
      <c r="AA38" s="35">
        <f>+AA17+AA27+AA36</f>
        <v>-1104486307</v>
      </c>
    </row>
    <row r="39" spans="1:27" ht="13.5" x14ac:dyDescent="0.25">
      <c r="A39" s="23" t="s">
        <v>61</v>
      </c>
      <c r="B39" s="17"/>
      <c r="C39" s="32">
        <v>-61700823</v>
      </c>
      <c r="D39" s="32"/>
      <c r="E39" s="33">
        <v>-34307835</v>
      </c>
      <c r="F39" s="2">
        <v>-34307835</v>
      </c>
      <c r="G39" s="2">
        <v>-41015881</v>
      </c>
      <c r="H39" s="2">
        <f>+G40+H60</f>
        <v>62771962</v>
      </c>
      <c r="I39" s="2">
        <f>+H40+I60</f>
        <v>-78731772</v>
      </c>
      <c r="J39" s="2">
        <f>+G39</f>
        <v>-41015881</v>
      </c>
      <c r="K39" s="2">
        <f>+I40+K60</f>
        <v>-112581648</v>
      </c>
      <c r="L39" s="2">
        <f>+K40+L60</f>
        <v>-161964598</v>
      </c>
      <c r="M39" s="2">
        <f>+L40+M60</f>
        <v>-153284201</v>
      </c>
      <c r="N39" s="2">
        <f>+K39</f>
        <v>-112581648</v>
      </c>
      <c r="O39" s="2">
        <f>+M40+O60</f>
        <v>-194367964</v>
      </c>
      <c r="P39" s="2">
        <f>+O40+P60</f>
        <v>-194367964</v>
      </c>
      <c r="Q39" s="2">
        <f>+P40+Q60</f>
        <v>-194367964</v>
      </c>
      <c r="R39" s="2">
        <f>+O39</f>
        <v>-194367964</v>
      </c>
      <c r="S39" s="2">
        <f>+Q40+S60</f>
        <v>-194367964</v>
      </c>
      <c r="T39" s="2">
        <f>+S40+T60</f>
        <v>-194367964</v>
      </c>
      <c r="U39" s="2">
        <f>+T40+U60</f>
        <v>-194367964</v>
      </c>
      <c r="V39" s="2">
        <f>+S39</f>
        <v>-194367964</v>
      </c>
      <c r="W39" s="2">
        <f>+G39</f>
        <v>-41015881</v>
      </c>
      <c r="X39" s="2">
        <v>-34307835</v>
      </c>
      <c r="Y39" s="2">
        <f>+W39-X39</f>
        <v>-6708046</v>
      </c>
      <c r="Z39" s="34">
        <f>+IF(X39&lt;&gt;0,+(Y39/X39)*100,0)</f>
        <v>19.552519125733234</v>
      </c>
      <c r="AA39" s="35">
        <v>-34307835</v>
      </c>
    </row>
    <row r="40" spans="1:27" ht="13.5" x14ac:dyDescent="0.25">
      <c r="A40" s="41" t="s">
        <v>63</v>
      </c>
      <c r="B40" s="42" t="s">
        <v>62</v>
      </c>
      <c r="C40" s="43">
        <f>+C38+C39</f>
        <v>-106183492</v>
      </c>
      <c r="D40" s="43">
        <f t="shared" ref="D40:AA40" si="4">+D38+D39</f>
        <v>0</v>
      </c>
      <c r="E40" s="44">
        <f t="shared" si="4"/>
        <v>-1165350643</v>
      </c>
      <c r="F40" s="45">
        <f t="shared" si="4"/>
        <v>-1138794142</v>
      </c>
      <c r="G40" s="45">
        <f t="shared" si="4"/>
        <v>62771962</v>
      </c>
      <c r="H40" s="45">
        <f t="shared" si="4"/>
        <v>-78731772</v>
      </c>
      <c r="I40" s="45">
        <f t="shared" si="4"/>
        <v>-112581648</v>
      </c>
      <c r="J40" s="45">
        <f>+I40</f>
        <v>-112581648</v>
      </c>
      <c r="K40" s="45">
        <f t="shared" si="4"/>
        <v>-161964598</v>
      </c>
      <c r="L40" s="45">
        <f t="shared" si="4"/>
        <v>-153284201</v>
      </c>
      <c r="M40" s="45">
        <f t="shared" si="4"/>
        <v>-194367964</v>
      </c>
      <c r="N40" s="45">
        <f>+M40</f>
        <v>-194367964</v>
      </c>
      <c r="O40" s="45">
        <f t="shared" si="4"/>
        <v>-194367964</v>
      </c>
      <c r="P40" s="45">
        <f t="shared" si="4"/>
        <v>-194367964</v>
      </c>
      <c r="Q40" s="45">
        <f t="shared" si="4"/>
        <v>-194367964</v>
      </c>
      <c r="R40" s="45">
        <f>+Q40</f>
        <v>-194367964</v>
      </c>
      <c r="S40" s="45">
        <f t="shared" si="4"/>
        <v>-194367964</v>
      </c>
      <c r="T40" s="45">
        <f t="shared" si="4"/>
        <v>-194367964</v>
      </c>
      <c r="U40" s="45">
        <f t="shared" si="4"/>
        <v>-194367964</v>
      </c>
      <c r="V40" s="45">
        <f>+U40</f>
        <v>-194367964</v>
      </c>
      <c r="W40" s="45">
        <f>+V40</f>
        <v>-194367964</v>
      </c>
      <c r="X40" s="45">
        <f t="shared" si="4"/>
        <v>-591675676</v>
      </c>
      <c r="Y40" s="45">
        <f t="shared" si="4"/>
        <v>397307712</v>
      </c>
      <c r="Z40" s="46">
        <f>+IF(X40&lt;&gt;0,+(Y40/X40)*100,0)</f>
        <v>-67.149576721825554</v>
      </c>
      <c r="AA40" s="47">
        <f t="shared" si="4"/>
        <v>-1138794142</v>
      </c>
    </row>
    <row r="41" spans="1:27" ht="13.5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-41015881</v>
      </c>
      <c r="J60">
        <v>-41015881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BC6EC06-0978-4403-A105-F69211F8406D}"/>
</file>

<file path=customXml/itemProps2.xml><?xml version="1.0" encoding="utf-8"?>
<ds:datastoreItem xmlns:ds="http://schemas.openxmlformats.org/officeDocument/2006/customXml" ds:itemID="{52FF5E42-A3F6-4AA1-B247-A8867B716C4D}"/>
</file>

<file path=customXml/itemProps3.xml><?xml version="1.0" encoding="utf-8"?>
<ds:datastoreItem xmlns:ds="http://schemas.openxmlformats.org/officeDocument/2006/customXml" ds:itemID="{CE233B1E-DA07-43E8-A556-201E8178CB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2022-03-12T14:47:54Z</dcterms:created>
  <dcterms:modified xsi:type="dcterms:W3CDTF">2022-03-12T14:53:39Z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